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defaultThemeVersion="166925"/>
  <xr:revisionPtr revIDLastSave="168" documentId="13_ncr:1_{1AD02C45-F5FB-4B6B-84B2-AAE38484D3FA}" xr6:coauthVersionLast="47" xr6:coauthVersionMax="47" xr10:uidLastSave="{E268F4D3-89E4-4D48-9A4C-5D8A788F1C2F}"/>
  <bookViews>
    <workbookView xWindow="28680" yWindow="-135" windowWidth="29040" windowHeight="15720" firstSheet="1" activeTab="1" xr2:uid="{8716035A-3394-47E6-B952-B886D0D5DA9A}"/>
  </bookViews>
  <sheets>
    <sheet name="Ziele und Vorgaben" sheetId="9" state="hidden" r:id="rId1"/>
    <sheet name="Kriterienkatalog" sheetId="12" r:id="rId2"/>
    <sheet name="Preisblatt" sheetId="10" r:id="rId3"/>
    <sheet name="Preisblatt_Verlängerung" sheetId="15" r:id="rId4"/>
    <sheet name="Gesamtangebotssumme" sheetId="14" r:id="rId5"/>
    <sheet name="Auswertungsmatrix" sheetId="6" r:id="rId6"/>
  </sheets>
  <definedNames>
    <definedName name="_xlnm._FilterDatabase" localSheetId="1" hidden="1">Kriterienkatalog!$A$6:$H$215</definedName>
    <definedName name="_xlnm.Print_Area" localSheetId="2">Preisblatt!#REF!</definedName>
    <definedName name="_xlnm.Print_Area" localSheetId="0">'Ziele und Vorgaben'!$A$1:$J$11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7" i="15" l="1"/>
  <c r="H37" i="10" l="1"/>
  <c r="H15" i="10"/>
  <c r="H10" i="10"/>
  <c r="H17" i="10"/>
  <c r="H23" i="10"/>
  <c r="H18" i="10" l="1"/>
  <c r="H15" i="15"/>
  <c r="H10" i="15"/>
  <c r="H8" i="15"/>
  <c r="H2" i="15"/>
  <c r="D17" i="6"/>
  <c r="E17" i="6"/>
  <c r="F17" i="6"/>
  <c r="G17" i="6"/>
  <c r="H17" i="6"/>
  <c r="D20" i="6"/>
  <c r="E20" i="6"/>
  <c r="F20" i="6"/>
  <c r="G20" i="6"/>
  <c r="H20" i="6"/>
  <c r="I21" i="6"/>
  <c r="J18" i="6" s="1"/>
  <c r="D5" i="12"/>
  <c r="H2" i="10"/>
  <c r="H20" i="15" l="1"/>
  <c r="H12" i="15"/>
  <c r="H21" i="10"/>
  <c r="H25" i="10" s="1"/>
  <c r="H13" i="6"/>
  <c r="G13" i="6"/>
  <c r="F13" i="6"/>
  <c r="E13" i="6"/>
  <c r="D13" i="6"/>
  <c r="D6" i="6"/>
  <c r="E6" i="6"/>
  <c r="F5" i="12"/>
  <c r="H22" i="15" l="1"/>
  <c r="G8" i="14"/>
  <c r="H70" i="10"/>
  <c r="H68" i="10"/>
  <c r="H63" i="10"/>
  <c r="H61" i="10"/>
  <c r="H55" i="10"/>
  <c r="H58" i="10" s="1"/>
  <c r="H50" i="10"/>
  <c r="H48" i="10"/>
  <c r="H46" i="10"/>
  <c r="H44" i="10"/>
  <c r="H39" i="10"/>
  <c r="H41" i="10" s="1"/>
  <c r="H32" i="10"/>
  <c r="H30" i="10"/>
  <c r="H28" i="10"/>
  <c r="H8" i="10"/>
  <c r="H13" i="10" s="1"/>
  <c r="H34" i="10" l="1"/>
  <c r="H52" i="10"/>
  <c r="H73" i="10"/>
  <c r="H65" i="10"/>
  <c r="H75" i="10" l="1"/>
  <c r="G6" i="14"/>
  <c r="G10" i="14" s="1"/>
  <c r="E11" i="6" l="1" a="1"/>
  <c r="F11" i="6" a="1"/>
  <c r="G11" i="6" a="1"/>
  <c r="H11" i="6" a="1"/>
  <c r="D11" i="6" a="1"/>
  <c r="J7" i="6" l="1"/>
  <c r="J10" i="6" l="1"/>
  <c r="J21" i="6" s="1"/>
  <c r="H6" i="6" l="1"/>
  <c r="F6" i="6"/>
  <c r="G6" i="6"/>
  <c r="H11" i="6"/>
  <c r="H14" i="6" s="1"/>
  <c r="H18" i="6" s="1"/>
  <c r="H21" i="6" s="1"/>
  <c r="G11" i="6"/>
  <c r="F11" i="6"/>
  <c r="E11" i="6"/>
  <c r="D11" i="6"/>
  <c r="D21" i="6" l="1"/>
  <c r="D14" i="6"/>
  <c r="E21" i="6"/>
  <c r="E14" i="6"/>
  <c r="F21" i="6"/>
  <c r="F14" i="6"/>
  <c r="G21" i="6"/>
  <c r="G14" i="6"/>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<sst xmlns="http://schemas.openxmlformats.org/spreadsheetml/2006/main" count="699" uniqueCount="514">
  <si>
    <t>Nr.</t>
  </si>
  <si>
    <t>Anforderungsprofil</t>
  </si>
  <si>
    <t xml:space="preserve">A / B / I  </t>
  </si>
  <si>
    <t>Gewichtung</t>
  </si>
  <si>
    <t>1</t>
  </si>
  <si>
    <t>1.1</t>
  </si>
  <si>
    <t>A</t>
  </si>
  <si>
    <t>B</t>
  </si>
  <si>
    <t>Kriterien-Gesamt Punkte</t>
  </si>
  <si>
    <t>2.1</t>
  </si>
  <si>
    <t>2</t>
  </si>
  <si>
    <t>2.1.1</t>
  </si>
  <si>
    <t>2.1.2</t>
  </si>
  <si>
    <t>3</t>
  </si>
  <si>
    <t>Bieter 1</t>
  </si>
  <si>
    <t>Bieter 2</t>
  </si>
  <si>
    <t>Bieter 3</t>
  </si>
  <si>
    <t>Bieter 4</t>
  </si>
  <si>
    <t>Bieter 5</t>
  </si>
  <si>
    <t>Maximal
Punktzahl</t>
  </si>
  <si>
    <t>Ziele und Vorgaben</t>
  </si>
  <si>
    <r>
      <rPr>
        <u/>
        <sz val="11"/>
        <color theme="1"/>
        <rFont val="Calibri"/>
        <family val="2"/>
        <scheme val="minor"/>
      </rPr>
      <t>Wir verfolgen diese Ziele:</t>
    </r>
    <r>
      <rPr>
        <sz val="11"/>
        <color theme="1"/>
        <rFont val="Calibri"/>
        <family val="2"/>
        <scheme val="minor"/>
      </rPr>
      <t xml:space="preserve">
- Kosten zu reduzieren 
- Einheitliche neue Drucksysteme eines Herstellers im Einsatz zu haben
- Einheitliche Geräteflotte mit einheitlicher Bedienbarkeit erzielen
- Langlebige und leistungsfähige Systeme erhalten 
- Nutzung sinnvoller und leistungsstarker Software-Produkte
- Einen einheitlichen Vertrag erhalten
- Interne IT Ressourcen reduzieren 
</t>
    </r>
  </si>
  <si>
    <r>
      <rPr>
        <u/>
        <sz val="11"/>
        <color theme="1"/>
        <rFont val="Calibri"/>
        <family val="2"/>
        <scheme val="minor"/>
      </rPr>
      <t>Folgende Anforderungen stellen wir an den Anbieter:</t>
    </r>
    <r>
      <rPr>
        <sz val="11"/>
        <color theme="1"/>
        <rFont val="Calibri"/>
        <family val="2"/>
        <scheme val="minor"/>
      </rPr>
      <t xml:space="preserve">
- Anlieferung, Aufbau und Inbetriebnahme der Outputsysteme
- Konfiguration der Hard- &amp; Software Komponenten gemeinsam mit dem Auftraggeber
- Installation der erforderlichen Treiber in Abstimmung und gemeinsam mit der IT – Abt. des Auftraggebers
- Lieferung und Bereitstellung sämtlicher Verbrauchs- und Wartungskomponenten
- Durchführung proaktiver Wartungsdienstleistungen inkl. Austausch der erforderlichen Wartungskomponenten an den Systemen durch den Servicetechniker
- Ein automatisches Abrufsystem für Verschleißteile und Verbrauchsmaterialien
- Die Sicherstellung eines zentralen Serviceansprechpartners / Servicemanagers
- Updates von der erforderlichen Software und Treiber für die gesamte Vertragslaufzeit
- 1st Support aller Themen in Bezug auf die Output-, Hard- und Softwaresysteme (weitere Details in der LB)
- Wartung, Reparatur und eine unverzügliche Störungsbeseitigung der Outputsysteme und deren Zusatzausstattungen. Ausgenommen bleiben lediglich die Kosten für Reparaturarbeiten aufgrund einer nicht vertragsgemäßen Nutzung oder mutwilligen Beschädigung der Outputsysteme
- Ersatz- und Verschleißteil Versorgung inkl. ordnungemäßen Einbau
- Rücknahme und Entsorgung von leeren Verbrauchsmaterialien (z.B. Tonerkartuschen)
- An- und Abfahrtskosten sowie Lohnkosten für das notwendige Servicepersonal
- Installation und Konfiguration sowie Pflege aller Assettdaten inkl. Zugang für den Auftraggeber
- Urheberrechtsabgaben
- Entsorgung von Verpackung, Teilen und Materialien
- Deinstallation und Abbau von bestehenden Altgeräten (inkl. Optionen). Diese müssen umweltgerecht entsorgt werden. Permanente Speicher, welche in den aktuellen Systemen verbaut sind, sind dem Auftraggeber zu übergeben. Alle Gerätesettings sind vor Abbau der Geräte zurückzusetzen, oder auf Werkseinstellungen zu setzen
- Einführung, Pflege sowie Wartung &amp; Support aller Softwarelösungen
- Einweisung der Anwender in die Grundfunktionalitäten der Hard- und ggf. Softwareprodukten für den Anwender
- Einweisung der Administratoren in die Administrationssoftware (max. 2 Tage)
- Aufwendungen für alle aufgeführten und angefragten Leistungen, die als Ausschlusskriterium gefordert sind, inklusive der Softwarelösungen</t>
    </r>
  </si>
  <si>
    <r>
      <rPr>
        <u/>
        <sz val="11"/>
        <color theme="1"/>
        <rFont val="Calibri"/>
        <family val="2"/>
        <scheme val="minor"/>
      </rPr>
      <t xml:space="preserve">Weitere Effekte die erreicht werden sollen: </t>
    </r>
    <r>
      <rPr>
        <sz val="11"/>
        <color theme="1"/>
        <rFont val="Calibri"/>
        <family val="2"/>
        <scheme val="minor"/>
      </rPr>
      <t xml:space="preserve">
- Laufzeit der Dienstleistungen in Form eines Fullservicevertrages über 60 Monate zzgl. optionaler Verlängerung um weitere 12 Monate 
- Abrechnung des Druckvolumen mittels eines sogenannten verursachungsgerechtem Seitenpreiskonzept 
   (im Preisblatt werden alle weiteren Informationen hierzu gezeigt.)
- Ein Hersteller über alle Leistungsklassen hinweg
- Technischer Support der Hard- &amp; Software Produkte ausschließlich durch den Auftragnehmer</t>
    </r>
  </si>
  <si>
    <t>2.4</t>
  </si>
  <si>
    <t>Bewertung der Teststellung</t>
  </si>
  <si>
    <t>Preispunkte</t>
  </si>
  <si>
    <t>Step 1 (Ladung Teststellung)</t>
  </si>
  <si>
    <t>5.1</t>
  </si>
  <si>
    <t>5.2</t>
  </si>
  <si>
    <t>Punkte Maximal</t>
  </si>
  <si>
    <t>Ja / Nein</t>
  </si>
  <si>
    <t>2.4.1</t>
  </si>
  <si>
    <t>3.1</t>
  </si>
  <si>
    <t>3.2</t>
  </si>
  <si>
    <t>3.3</t>
  </si>
  <si>
    <t>Angebotssumme Netto Gesamt</t>
  </si>
  <si>
    <t>2.5</t>
  </si>
  <si>
    <t>2.5.1</t>
  </si>
  <si>
    <t>6</t>
  </si>
  <si>
    <t>5</t>
  </si>
  <si>
    <t>11</t>
  </si>
  <si>
    <t>8</t>
  </si>
  <si>
    <t>7</t>
  </si>
  <si>
    <t>4</t>
  </si>
  <si>
    <t>Unternehmensspezifische Voraussetzungen</t>
  </si>
  <si>
    <t>Ihr Unternehmen kann in den vergangenen drei Geschäftsjahren (2020 - 2022) ein positives Finanzergebnis vorweisen</t>
  </si>
  <si>
    <t>Zertifizierung</t>
  </si>
  <si>
    <t>Das Unternehmen verfügt über eine ISO27001 Zertifizierung. Die Zertifizierung ist gültig für den Geltungsbereich "Gesamtheitlicher Digitallösungen von Kassen-, Bezahl- und Kundenbindungslösungen für die Gemeinschaftsgastronomie"</t>
  </si>
  <si>
    <t>Anzahl Mitarbeiter</t>
  </si>
  <si>
    <t>Der Auftragnehmer ist fähig Projekte im vorliegenden Umfang umzusetzen. Er beschäftigt hierfür mindestens 30 Mitarbeiter (FTEs - Full Time Equivalents) im D-A-CH Raum.</t>
  </si>
  <si>
    <t>Betriebsergebnis</t>
  </si>
  <si>
    <t>1.2</t>
  </si>
  <si>
    <t>1.3</t>
  </si>
  <si>
    <t>1.4</t>
  </si>
  <si>
    <t>Referenzen</t>
  </si>
  <si>
    <t>Der Auftragnehmer verfügt über mind. 2 Referenzen (im D-A-CH Raum) die mit der vorliegenden Projektumfang vergleichbar oder größer sind.</t>
  </si>
  <si>
    <t>System</t>
  </si>
  <si>
    <t>Das Erstellen von Berichten, auch über sehr lange Zeiträume hinweg (z.B. 1 Jahr), darf keine negativen Auswirkungen auf die Performance des operativen Systems haben. Es muss eine eigene Reporting-Datenbank für rasche Berichtserstellung zur Verüfung stehen.</t>
  </si>
  <si>
    <t>Netzwerk</t>
  </si>
  <si>
    <t>Kommunikation</t>
  </si>
  <si>
    <t>Hosting</t>
  </si>
  <si>
    <t>2.6</t>
  </si>
  <si>
    <t>2.6.1</t>
  </si>
  <si>
    <t>2.7</t>
  </si>
  <si>
    <t>Offlinefähigkeit</t>
  </si>
  <si>
    <t>2.7.1</t>
  </si>
  <si>
    <t>Betriebssystem</t>
  </si>
  <si>
    <t>2.8.1</t>
  </si>
  <si>
    <t>2.9</t>
  </si>
  <si>
    <t>Datenaustausch</t>
  </si>
  <si>
    <t>2.9.1</t>
  </si>
  <si>
    <r>
      <t>Das System bietet  die Möglichkeit Daten mit Drittsystemen über standard API sowie filebasierte Schnittstellen (XML, CSV) bzw. über Webservices auszutauschen.</t>
    </r>
    <r>
      <rPr>
        <sz val="11"/>
        <rFont val="Calibri"/>
        <family val="2"/>
        <scheme val="minor"/>
      </rPr>
      <t xml:space="preserve"> Der Autragnehmer legt entsprechende Beschreibungen den Abgabeunterlagen bei.</t>
    </r>
  </si>
  <si>
    <t>2.10</t>
  </si>
  <si>
    <t>2.10.1</t>
  </si>
  <si>
    <t>1.5</t>
  </si>
  <si>
    <t>Entwicklerteam</t>
  </si>
  <si>
    <t>Es ist geplant das Gesamtsystem mittelfristig um viele Funktionalitäten zu erweitern. Der Auftraggeber stellt hierfür ein erfahrenes Entwicklungsteam am Unternehmenshauptstandort im Ausmaß von mindestens 7 FTEs zur Verfügung.</t>
  </si>
  <si>
    <t>1.6</t>
  </si>
  <si>
    <t>Allgemein</t>
  </si>
  <si>
    <t>3.1.1</t>
  </si>
  <si>
    <t>Management Software</t>
  </si>
  <si>
    <t>Anmeldung</t>
  </si>
  <si>
    <t>Automatisiertes Reporting</t>
  </si>
  <si>
    <t>3.2.1</t>
  </si>
  <si>
    <t>3.3.1</t>
  </si>
  <si>
    <t>Preislisten</t>
  </si>
  <si>
    <t>3.4</t>
  </si>
  <si>
    <t>3.4.1</t>
  </si>
  <si>
    <t>Artikelverwaltung</t>
  </si>
  <si>
    <t>3.5</t>
  </si>
  <si>
    <t>3.5.1</t>
  </si>
  <si>
    <t>Verbrauchergruppen</t>
  </si>
  <si>
    <t>3.6</t>
  </si>
  <si>
    <t>3.6.1</t>
  </si>
  <si>
    <t>Personenverwaltung</t>
  </si>
  <si>
    <t>3.7</t>
  </si>
  <si>
    <t>3.7.1</t>
  </si>
  <si>
    <t>Sprachverwaltung</t>
  </si>
  <si>
    <t>3.9</t>
  </si>
  <si>
    <t>3.9.1</t>
  </si>
  <si>
    <t>Benutzerberechtigung</t>
  </si>
  <si>
    <t>3.10</t>
  </si>
  <si>
    <t>Cashpointverwaltung</t>
  </si>
  <si>
    <t>3.11</t>
  </si>
  <si>
    <t>Monitoring</t>
  </si>
  <si>
    <t>3.11.1</t>
  </si>
  <si>
    <t>3.12</t>
  </si>
  <si>
    <t>3.12.1</t>
  </si>
  <si>
    <t>3.13</t>
  </si>
  <si>
    <t>Kundenbindung</t>
  </si>
  <si>
    <t>3.13.1</t>
  </si>
  <si>
    <t>Kostenstellen</t>
  </si>
  <si>
    <t>Reporting</t>
  </si>
  <si>
    <t>4.2</t>
  </si>
  <si>
    <t>4.3</t>
  </si>
  <si>
    <t>Aufwerteautomaten</t>
  </si>
  <si>
    <t>Hardware</t>
  </si>
  <si>
    <t>5.1.1</t>
  </si>
  <si>
    <t>5.1.2</t>
  </si>
  <si>
    <t>5.1.3</t>
  </si>
  <si>
    <t>Software</t>
  </si>
  <si>
    <t>5.2.1</t>
  </si>
  <si>
    <t>5.2.2</t>
  </si>
  <si>
    <t>5.2.3</t>
  </si>
  <si>
    <t>5.2.5</t>
  </si>
  <si>
    <t>Vendingautomaten</t>
  </si>
  <si>
    <t>6.1</t>
  </si>
  <si>
    <t>6.1.1</t>
  </si>
  <si>
    <t>6.1.2</t>
  </si>
  <si>
    <t>6.1.3</t>
  </si>
  <si>
    <t>6.1.4</t>
  </si>
  <si>
    <t>6.1.5</t>
  </si>
  <si>
    <t>6.1.6</t>
  </si>
  <si>
    <t>App</t>
  </si>
  <si>
    <t>7.1</t>
  </si>
  <si>
    <t>Registrierung</t>
  </si>
  <si>
    <t>7.1.1</t>
  </si>
  <si>
    <t>Guthaben</t>
  </si>
  <si>
    <t>Transaktionseinsicht</t>
  </si>
  <si>
    <t>Bezahlung</t>
  </si>
  <si>
    <t>Feedback</t>
  </si>
  <si>
    <t>Bonusprogramm</t>
  </si>
  <si>
    <t>News</t>
  </si>
  <si>
    <t>Kontaktformular</t>
  </si>
  <si>
    <t>Push Notifications</t>
  </si>
  <si>
    <t>Sprachen</t>
  </si>
  <si>
    <t>Bezahlung / Börse</t>
  </si>
  <si>
    <t>Börsensystem</t>
  </si>
  <si>
    <t>8.1</t>
  </si>
  <si>
    <t>8.1.1</t>
  </si>
  <si>
    <t>8.2</t>
  </si>
  <si>
    <t>Aufwerten der Geldbörse</t>
  </si>
  <si>
    <t>8.2.1</t>
  </si>
  <si>
    <t>Open Loop Payment</t>
  </si>
  <si>
    <t>8.3</t>
  </si>
  <si>
    <t>8.3.1</t>
  </si>
  <si>
    <t>Kartentausch</t>
  </si>
  <si>
    <t>8.4</t>
  </si>
  <si>
    <t>8.4.1</t>
  </si>
  <si>
    <t>9</t>
  </si>
  <si>
    <t>Datenschutz</t>
  </si>
  <si>
    <t>9.1</t>
  </si>
  <si>
    <t>Löschfristen</t>
  </si>
  <si>
    <t>9.1.1</t>
  </si>
  <si>
    <t>10</t>
  </si>
  <si>
    <t>10.1</t>
  </si>
  <si>
    <t>10.1.1</t>
  </si>
  <si>
    <t>10.1.2</t>
  </si>
  <si>
    <t>11.1</t>
  </si>
  <si>
    <t>11.1.1</t>
  </si>
  <si>
    <t>11.2</t>
  </si>
  <si>
    <t>Implementierung</t>
  </si>
  <si>
    <t>11.2.1</t>
  </si>
  <si>
    <t>Proof of Concept</t>
  </si>
  <si>
    <t>Datenmigration</t>
  </si>
  <si>
    <t>Wartung und Support</t>
  </si>
  <si>
    <t>Verantwortung</t>
  </si>
  <si>
    <t>Updates</t>
  </si>
  <si>
    <t>Fernwartung</t>
  </si>
  <si>
    <t xml:space="preserve">Beantwortung / Beschreibung durch den Bieter </t>
  </si>
  <si>
    <t>Kriterium</t>
  </si>
  <si>
    <t>Komponente / Bezeichnung</t>
  </si>
  <si>
    <t xml:space="preserve">
Kaufpreis je Einheit/
</t>
  </si>
  <si>
    <t>Monatsgebühr</t>
  </si>
  <si>
    <t>Gesamtpreis</t>
  </si>
  <si>
    <t>Produktname</t>
  </si>
  <si>
    <t>Summe Hardware Vend-Bezahlmodule</t>
  </si>
  <si>
    <t>Management Software Standardversion je User-Lizenzen
Die Standardversion beinhaltet folgende Funktionalitäten:
- Dashboards
- Artikel- und Preisverwaltung
- Standard-Berichtswesen
- Design und Zuordnung von Kassenlayouts
- Personenmodul
- Kundengruppenverwaltung
- Kundenbindungs-Features</t>
  </si>
  <si>
    <t xml:space="preserve">Reporting Lizenz für automatisierte Auswertungen und automatischer Emailversand von Berichten (Unternehmenslizenz)
</t>
  </si>
  <si>
    <t>Summe: Software</t>
  </si>
  <si>
    <t>Dienstleistungen Kassen- und Bezahlsytem</t>
  </si>
  <si>
    <t>Projektmanagement / Tagessatz</t>
  </si>
  <si>
    <t xml:space="preserve">Erstmaliges Einrichten des Systems / Tagessatz </t>
  </si>
  <si>
    <t>Summe: Dienstleistungen Kassen- und Bezahlsystem</t>
  </si>
  <si>
    <t>Dienstleistungen APP</t>
  </si>
  <si>
    <t>Erstmaliges Einrichten der APP/ Tagessatz</t>
  </si>
  <si>
    <t>Customizing App pauschal</t>
  </si>
  <si>
    <t xml:space="preserve"> - Anpassung des User-Interface (Logo, Farben)
- Integration des User-Interface in Android und iOS</t>
  </si>
  <si>
    <t>Publishing APP pauschal</t>
  </si>
  <si>
    <t xml:space="preserve"> - Veröffentlichung der Android App im Play Store
- Veröffentlichung der iOS App im App Store</t>
  </si>
  <si>
    <t>Einmalkosten Payment Provider für Einrichten aller Komponenten</t>
  </si>
  <si>
    <t xml:space="preserve"> - Einrichten der Online Checkout Page in App, Website oder Vorbestellsystem
- Konfiguration und Einrichten aller Zahlungsmittel (z.B. VISA, Mastercard. SOFORT Überweisung bzw. Klarna)
- Aktivierung aller Zusatzfeatures
- Wiederholte Zustellversuche der Zahlungsbenachrichtigung</t>
  </si>
  <si>
    <t>Summe: Dienstleistungen APP</t>
  </si>
  <si>
    <t>Dienstleistungen Vor Ort</t>
  </si>
  <si>
    <t>Summe: Dienstleistungen vor Ort</t>
  </si>
  <si>
    <t>Laufende Betriebskosten APP</t>
  </si>
  <si>
    <t>Summe: Laufende Betriebskosten APP</t>
  </si>
  <si>
    <t>Wartung Software / Monatliche Gebühr</t>
  </si>
  <si>
    <t xml:space="preserve">monatlicher Betrag für Softwarewartung </t>
  </si>
  <si>
    <t>Summe: Wartung und Support</t>
  </si>
  <si>
    <t xml:space="preserve">Gesamt Angebotssumme </t>
  </si>
  <si>
    <t>Bitte füllen Sie alle Blauen Felder zur Erläuterung des jeweiligen Kriteriums aus</t>
  </si>
  <si>
    <t>Bewertungsschema</t>
  </si>
  <si>
    <t>Erreichte Punktzahl</t>
  </si>
  <si>
    <t>Leistungspunkte gem. Kriterienkatalog</t>
  </si>
  <si>
    <t>Gesamtpunktzahl</t>
  </si>
  <si>
    <t>Auswertungsmatrix Beispiel</t>
  </si>
  <si>
    <t xml:space="preserve"> - Einbringen der Cashpoints in das System
- Konfiguration der Software und Datenbanken
- Qualitätssicherungsmaßnahmen
- interne Abnahme und Dokumentation</t>
  </si>
  <si>
    <t xml:space="preserve"> App Basispaket Grundfunktionen (50.000 User) Monatliche Gebühr</t>
  </si>
  <si>
    <t xml:space="preserve">Laufende Kosten für ca. 50.000 registrierte User für die Plattformen Android und iOS inkl. Softwarewartung inklusive Client-Zertifikat
Im Basispaket sind folgende Funktionen inkludiert:
- Homescreen
- Guthabenabfrage
- Transaktionseinsicht
- Bezahlen mit QR Code
- Menüplan
- Bonusprogramm
</t>
  </si>
  <si>
    <t>Anzahl
bzw. Monate</t>
  </si>
  <si>
    <t xml:space="preserve"> Bedarfsposition optional
App Erweiterungspaket Grundfunktionen (10.000 User) / Monatliche Gebühr</t>
  </si>
  <si>
    <t>Hardware Aufwerteautomaten gem. Punkt 5 Kriterienkatalog</t>
  </si>
  <si>
    <t>Summe Hardware Aufwerteautomaten</t>
  </si>
  <si>
    <t xml:space="preserve">Hardware Aufwerteautomaten </t>
  </si>
  <si>
    <t xml:space="preserve">  - Initiale Schulung zum Aufbau und Inbetriebnahme der Kassen (Aufbau der Geräte, Anschluss an das Netzwerk, Anbinden sämtlicher Peripheriegeräte) inkl. Funktionstests
- Einschulung in das Kassensystem
- Einschulung in die Managementsoftware
- Telefonische Mithilfe bei der ersten Monatsrechnung
Diese Dienstleistung wird nach tasächlichen Aufwand abgerechet
</t>
  </si>
  <si>
    <t>Im Rahmen des Projektmanagements stellt der Anbieter eine umfassende Begleitung zur erfolgreichen Einführung zur Verfügung. 
Folgende Leistungen sind dabei gefordert: 
- Gemeinsame Abstimmung von Meilensteinplänen
- Gemeinsame Besprechung und Erarbeitung der genauen Systemfunktionalität inkl. Subventionslogiken und Einstellungen
- Erklärung und Unterstützung beim Ausfüllen der  Stammdatenvorlagen
- Abstimmungen mit der  IT des Auftraggebers, sodass die Systeme die Daten problemfrei übertragen können
- Prüfung des von Ihrer IT eingerichteten Netzwerk
- Interne Dokumentation des Systems für eine nahtlose Übergabe an den Support
- Teilnahme an Remote Abstimmungen und Weekly-Calls
- Prüfung der übermittelten Stammdaten auf Plausibilität
- Abklärung der Schnittstellen (Kartensystem, Artikeldaten,…)
- Vorbereitung und Freigabe der Systeme vor der Installation</t>
  </si>
  <si>
    <r>
      <t xml:space="preserve">Die Anmeldung in der App erfolgt mit Benutzernamen und Passwort und außerdem über die Integration in bestehende Identity- und Access-Management-Strukturen. </t>
    </r>
    <r>
      <rPr>
        <sz val="11"/>
        <rFont val="Calibri"/>
        <family val="2"/>
        <scheme val="minor"/>
      </rPr>
      <t xml:space="preserve"> Hierzu ist mindestens die Anbindung an LDAP-kompatible Verzeichnisdienste sowie die Unterstützung von OpenID Connect (OIDC) als Authentifizierungsprotokoll erforderlich</t>
    </r>
  </si>
  <si>
    <t>Studierendenwerk Karlsruhe
Leistungsbeschreibung -
„Ablösung des bestehenden Kassen- und Bezahlsystems“</t>
  </si>
  <si>
    <t>Kriterienkatalog</t>
  </si>
  <si>
    <t>Preisblatt 
Vertragslaufzeit
36 Monate</t>
  </si>
  <si>
    <t>Bietername</t>
  </si>
  <si>
    <t xml:space="preserve">Angebotssumme
</t>
  </si>
  <si>
    <t>Angebotsumme Preisblatt</t>
  </si>
  <si>
    <t>Angebotsumme Verlängerung</t>
  </si>
  <si>
    <t>Gesamt Angebotssumme</t>
  </si>
  <si>
    <t>Schulung und Inbetriebnahme inkl. anteiliger Vor Ort Präsenz in Tagessätzen</t>
  </si>
  <si>
    <t>Studierendenwerk Karlsruhe
„Ablösung des bestehenden Kassen- und Bezahlsystems“</t>
  </si>
  <si>
    <t>Datenkonsistenz</t>
  </si>
  <si>
    <t>Datenintegrität</t>
  </si>
  <si>
    <t>Barrierefreiheit</t>
  </si>
  <si>
    <t>Administration</t>
  </si>
  <si>
    <t>11.1.2</t>
  </si>
  <si>
    <t>Softwarelizensen</t>
  </si>
  <si>
    <t>11.3</t>
  </si>
  <si>
    <t>11.3.1</t>
  </si>
  <si>
    <t>Hardwarewartung</t>
  </si>
  <si>
    <t>Logfiles</t>
  </si>
  <si>
    <t>3.10.1</t>
  </si>
  <si>
    <t>3.10.2</t>
  </si>
  <si>
    <t>Alle Systemkomponenten müssen auf einer konsistenten zentralen Datenhaltung basieren. Änderungen an Stamm-, Konfigurations- und Transaktionsdaten müssen systemweit automatisiert verfügbar sein. Mehrfache manuelle Datenpflege in unterschiedlichen Systemkomponenten darf nicht erforderlich sein.</t>
  </si>
  <si>
    <t>Die Management-Software muss ein rollenbasiertes Berechtigungskonzept unterstützen. Berechtigungen müssen mindestens für folgende Funktionsbereiche unabhängig voneinander vergeben werden können:
- Reporting und Auswertungen
- Verwaltung von Zahlungsgeräten
- Artikel- und Stammdatenverwaltung
- Benutzer- und Rollenverwaltung
- Verwaltung von Kundenkonten, Karten und mobilen Identifikationsmedien</t>
  </si>
  <si>
    <t>Zusätzliche Anbindungsoptionen wie WLAN oder Mobilfunk sind darzustellen</t>
  </si>
  <si>
    <t>Die Systemkomponenten müssen eine Anbindung über Ethernet unterstützen</t>
  </si>
  <si>
    <t>Das System muss durch geeignete Mechanismen (z. B. fortlaufende Transaktionsnummern) sicherstellen, dass keine Daten verloren gehen können.</t>
  </si>
  <si>
    <t>Das System muss durch geeignete technische und organisatorische Maßnahmen die Vollständigkeit und Nachvollziehbarkeit aller Transaktionen sicherstellen. Datenverluste sowie nicht nachvollziehbare Änderungen müssen ausgeschlossen bzw. erkennbar sein.</t>
  </si>
  <si>
    <t>Die Kommunikation zwischen den Systemkomponenten und der zentralen Datenhaltung muss im Regelbetrieb mit für den Anwender nicht wahrnehmbaren Verzögerungen erfolgen. Die Verarbeitung von Transaktionen sowie die Bereitstellung betriebsrelevanter Informationen dürfen hierdurch nicht beeinträchtigt werden</t>
  </si>
  <si>
    <t>2.7.2</t>
  </si>
  <si>
    <t>Die zentrale fachliche Datenhaltung des Systems muss unter der Kontrolle des Auftraggebers stehen. Insbesondere Kunden-, Karten-, Konto-, Transaktions- und Abrechnungsdaten müssen in einer durch den Auftraggeber betriebenen oder durch den Auftraggeber kontrollierten Datenhaltung gespeichert werden können. Cloud-basierte Komponenten, insbesondere für Gerätemanagement, Monitoring, Softwareverteilung, Fernwartung oder vergleichbare technische Funktionen, sind zulässig. Der Anbieter hat deren Funktion, Datenflüsse sowie die verarbeiteten Datenkategorien zu beschreiben. Der Auftraggeber muss jederzeit direkten Zugriff auf die gespeicherten Daten erhalten. Die Nutzung proprietärer Cloud-Dienste des Auftragnehmers darf nicht dazu führen, dass fachliche Daten ausschließlich beim Auftragnehmer gespeichert werden.</t>
  </si>
  <si>
    <t>Die Kassensysteme müssen auch bei Ausfall 
der Verbindung zum zentralen Backend bzw. zur zentralen Datenhaltung betriebsfähig bleiben. Unter einem Offline-Szenario wird insbesondere die Nichtverfügbarkeit der zentralen Datenbank oder der Kommunikationsverbindung zu dieser verstanden (z. B. durch Ausfall der Internetanbindung oder einer WAN-Verbindung). Die lokale Kommunikation zwischen Kasse, Kartenleser und weiterer für den Verkaufsvorgang erforderlicher Peripherie gilt dabei als verfügbar.</t>
  </si>
  <si>
    <t>2.9.2</t>
  </si>
  <si>
    <t>Während des Offline-Betriebs anfallende Transaktionen und Daten müssen lokal zwischengespeichert werden. Nach Wiederherstellung der Verbindung zur zentralen Datenhaltung sind die Daten automatisch, vollständig und nachvollziehbar zu synchronisieren. Ein manueller Eingriff durch den Anwender darf hierfür nicht erforderlich sein.</t>
  </si>
  <si>
    <t>Die angebotene Lösung muss auf der beim Auftraggeber eingesetzten Kassenhardware des Typs Posiflex PS-6016 G2C sowie unter Microsoft Windows 11 IoT LTSC produktiv betrieben werden können. Ein Austausch der vorhandenen Hardware oder des Betriebssystems darf für die Einführung und den Regelbetrieb der Lösung nicht erforderlich sein</t>
  </si>
  <si>
    <t>Die angebotene Lösung muss den automatisierten Import von Karten- und Identifikationsdaten aus vorgelagerten Kartenverwaltungs- oder Identitätssystemen unterstützen</t>
  </si>
  <si>
    <t>Die angebotene Lösung ist unter Berücksichtigung der Anforderungen an die digitale und physische Barrierefreiheit zu gestalten. Bedienoberflächen für Anwender, Kunden und Administratoren müssen eine barrierearme Nutzung ermöglichen.
Insbesondere sind folgende Aspekte zu berücksichtigen:
ausreichende Schriftgrößen und Kontraste
verständliche und konsistente Benutzerführung
Bedienbarkeit ohne besondere körperliche Voraussetzungen
Unterstützung gängiger Bedienhilfen der jeweiligen Plattformen, sofern technisch verfügbar.</t>
  </si>
  <si>
    <t>Die Management-Software muss eine rollenbasierte Benutzerauthentifizierung unterstützen. Der Zugriff auf die Anwendung muss mindestens über Benutzername und Passwort möglich sein.</t>
  </si>
  <si>
    <t>3.2.2</t>
  </si>
  <si>
    <t>Für die Anmeldung an der Managementsoftware kann eine Multi Faktor Authentifizierung eingerichtet werden.</t>
  </si>
  <si>
    <t>Die Management-Software muss die Erstellung und Ausführung automatisierter Berichte unterstützen. Wiederkehrende Berichte müssen zentral konfigurierbar sein und Zeitgesteuert erzeugt werden können.</t>
  </si>
  <si>
    <t>3.3.2</t>
  </si>
  <si>
    <t>Automatisiert erzeugte Berichte müssen ohne manuelle Eingriffe bereitgestellt oder an definierte Empfänger übermittelt werden können</t>
  </si>
  <si>
    <t>Die Management-Software muss die Verwaltung mehrerer Preislisten unterstützen. Preislisten müssen unabhängig voneinander sowie auf Basis bestehender Preislisten erstellt und gepflegt werden können.</t>
  </si>
  <si>
    <t>3.4.2</t>
  </si>
  <si>
    <t>Preislisten müssen durch definierbare Regeln automatisch aus anderen Preislisten abgeleitet werden können. Hierbei müssen Auf- und Abschläge auf Basis frei definierbarer Faktoren unterstützt werden.</t>
  </si>
  <si>
    <t>3.4.3</t>
  </si>
  <si>
    <t>Auf- und Abschlagsregeln müssen auf Ebene von Artikeln und Artikelgruppen konfigurierbar sein.</t>
  </si>
  <si>
    <t>Die Verwaltung von Artikeln und Artikelstammdaten muss zentral über die Management-Software erfolgen.
Änderungen an Artikeldaten, insbesondere Preisen, Bezeichnungen, Warengruppen und steuerlichen Merkmalen, müssen automatisiert an alle betroffenen Verkaufsstellen und Systemkomponenten übertragen werden können.</t>
  </si>
  <si>
    <t>3.5.2</t>
  </si>
  <si>
    <t>Die mehrfache Pflege identischer Artikel in unterschiedlichen Systemkomponenten darf nicht erforderlich sein</t>
  </si>
  <si>
    <t>Die Management-Software muss die Verwaltung mehrerer Verbrauchergruppen unterstützen. Verbrauchergruppen müssen unabhängig voneinander konfiguriert werden können.</t>
  </si>
  <si>
    <t>3.6.2</t>
  </si>
  <si>
    <t>Verbrauchergruppen müssen unterschiedlichen Preis- und Subventionsmodellen zugeordnet werden können.</t>
  </si>
  <si>
    <t>Die Management-Software muss die zentrale Verwaltung digitaler Kundenkonten unterstützen. Für jede Person muss ein eindeutiges Kundenkonto angelegt und verwaltet werden können</t>
  </si>
  <si>
    <t>3.7.2</t>
  </si>
  <si>
    <t>Das Kundenkonto muss medienunabhängig geführt werden. Mehrere Identifikationsmedien (z. B. Studierendenausweis, Mitarbeiterausweis, Zahlungskarte oder mobile Anwendung) müssen einem Kundenkonto zugeordnet werden können.</t>
  </si>
  <si>
    <t>3.7.3</t>
  </si>
  <si>
    <t>Das Kundenkonto muss die Verwaltung eines zentralen Guthabens ermöglichen. Das Guthaben muss unabhängig vom verwendeten Medium (z. B. Karte oder App) konsistent zur Verfügung stehen.</t>
  </si>
  <si>
    <t>3.7.4</t>
  </si>
  <si>
    <t>Personenbezogene Daten müssen entsprechend den geltenden datenschutzrechtlichen Anforderungen verwaltet werden können. Hierzu müssen Funktionen zur Berichtigung, Löschung und Änderung personenbezogener Daten vorhanden sein, soweit keine gesetzlichen Aufbewahrungspflichten entgegenstehen.</t>
  </si>
  <si>
    <t>3.7.5</t>
  </si>
  <si>
    <t>Für jede Person muss eine Übersicht der gespeicherten personenbezogenen Daten erzeugt und exportiert werden können.</t>
  </si>
  <si>
    <t>3.7.6</t>
  </si>
  <si>
    <t>Kundenkonten müssen  Verbrauchergruppen zugeordnet werden können.</t>
  </si>
  <si>
    <t>Die angebotene Lösung muss die zentrale Verwaltung von gastbezogenen Texten über die Management-Software ermöglichen.
Hierzu zählen insbesondere Texte für:
Aufwerteautomaten
mobile Anwendungen
Kundenportale
Belegdrucke
Informations- und Hinweismeldungen
Benutzeroberflächen mit Gastbezug</t>
  </si>
  <si>
    <t>3.9.2</t>
  </si>
  <si>
    <t>Gastbezogene Texte müssen durch berechtigte Anwender des Auftraggebers selbstständig geändert werden können. Für Änderungen an Texten darf keine Unterstützung oder Mitwirkung des Auftragnehmers erforderlich sein.</t>
  </si>
  <si>
    <t>Änderungen an Texten müssen ohne Programmierung, Softwareanpassungen oder Hersteller-Release möglich sein.</t>
  </si>
  <si>
    <t>Das Berechtigungskonzept kann Einschränkung von Zugriffsrechten auf definierte Organisationseinheiten, Standorte, Gerätegruppen oder vergleichbare Strukturen unterstützen. Von Externen Partnern können ausschließlich die für ihre Aufgaben erforderlichen Daten und Funktionen einsehen.</t>
  </si>
  <si>
    <t>3.11.2</t>
  </si>
  <si>
    <t>Für jeden Cashpoint müssen mindestens folgende Informationen zentral verfügbar sein:
Geräteidetifikation
Gruppenzuordnung
Standortzuordnung
Bezeichnung
Typ des Cashpoints
frei definierbare Zusatzinformationen
Zeitpunkt des letzten erfolgreichen Datenabgleichs
aktueller Verbindungs- bzw. Synchronisationsstatus
Zeitpunkt des letzten Transaktions- oder Verkaufsvorgangs</t>
  </si>
  <si>
    <t>Die Management-Software muss den aktuellen Betriebs- und Kommunikationsstatus der Cashpoints anzeigen können.
Offline-Zustände, Kommunikationsstörungen oder ausbleibende Synchronisationen müssen erkennbar sein.</t>
  </si>
  <si>
    <t>Störungen, Kommunikationsausfälle und Fehlerzustände müssen zentral erkennbar dargestellt werden.</t>
  </si>
  <si>
    <t>Die angebotene Lösung muss die Verwaltung von Kostenstellen unterstützen.
Kostenstellen müssen eindeutig identifizierbar sein und mit frei definierbaren Stammdaten versehen werden können.</t>
  </si>
  <si>
    <t>Kostenstellen müssen Personen oder Personengruppen zeitlich begrenzt oder dauerhaft zugeordnet werden können.</t>
  </si>
  <si>
    <t>Die Nutzung einer Kostenstelle muss über geeignete Identifikationsmedien unterstützt werden. Hierzu zählen insbesondere:
physische Karten
digitale Identifikationsmedien
mobile Anwendungen</t>
  </si>
  <si>
    <t>Das System muss die Nachvollziehbarkeit einzelner Transaktionen sowie die revisionssichere Auswertung von Buchungs- und Kassenvorgängen ermöglichen.</t>
  </si>
  <si>
    <t>Berichte und Auswertungen müssen innerhalb der Management-Software dargestellt werden können.
Darüber hinaus müssen Berichte mindestens in den Formaten PDF und XLSX exportierbar sein.</t>
  </si>
  <si>
    <t>Der Aufwerteautomat muss die Aufwertung von Kundenkonten mittels offener elektronische Zahlungsverfahren unterstützen.
Hierfür muss mindestens ein Kartenlesesystem für die beim Auftraggeber eingesetzten Identifikationsmedien sowie ein Lesesystem für offene Zahlungsverfahren vorhanden sein. Die Funktionen können durch getrennte oder kombinierte Lesegeräte bereitgestellt werden.
Unterstützt werden müssen mindestens:
Girocard
Debitkarten
Kreditkarten
Mobile-Payment-Verfahren (z. B. Apple Pay, Google Pay oder vergleichbare Verfahren)</t>
  </si>
  <si>
    <t>Der Aufwerteautomat muss über eine benutzerfreundliche Eingabe- und Anzeigemöglichkeit zur Bedienung des Geräts verfügen.
Der Nutzer muss insbesondere:
den Aufwertebetrag auswählen oder eingeben können,
den aktuellen Vorgang nachvollziehen können,
Rückmeldungen und Fehlermeldungen erhalten können.
Die Bedienung kann beispielsweise über einen Touchscreen oder vergleichbare Bedienelemente erfolgen</t>
  </si>
  <si>
    <t>Die Software des Aufwerteautomaten muss den Nutzer durch den gesamten Aufwertevorgang führen und jederzeit den aktuellen Bearbeitungsstand nachvollziehbar darstellen.</t>
  </si>
  <si>
    <t>Die Benutzeroberfläche des Aufwerteautomaten kann in deutscher und englischer Sprache verfügbar sein. Der Nutzer muss die Sprache während des Vorgangs selbstständig auswählen können.</t>
  </si>
  <si>
    <t>Die angebotene Lösung muss die Konfiguration von frei definierbare Mindest- und Höchstbeträgen erlauben.</t>
  </si>
  <si>
    <t>Wird während eines laufenden Vorgangs ein anderes Identifikationsmedium erkannt, muss der aktuelle Vorgang automatisch beendet oder zurückgesetzt werden, sodass eine eindeutige Zuordnung zum jeweiligen Nutzer sichergestellt bleibt.</t>
  </si>
  <si>
    <t>Die Vending-Bezahlmodule müssen die Anbindung an Verkaufsautomaten über das MDB-Protokoll (Multi Drop Bus) unterstützen.</t>
  </si>
  <si>
    <t>Die Vending-Bezahlmodule müssen die Bezahlung über die beim Auftraggeber eingesetzten Identifikationsmedien sowie über die mobile Anwendung unterstützen.</t>
  </si>
  <si>
    <t>Die an Vendingautomaten erzeugten Transaktionen müssen zeitnah an die zentrale Datenhaltung übertragen werden.
Die Transaktionen müssen dem Nutzer nach erfolgreicher Synchronisation in der Transaktionshistorie der mobilen Anwendung zur Verfügung stehen</t>
  </si>
  <si>
    <t>Die Vending-Bezahlmodule müssen die Anwendung von Preis-, Rabatt- und Subventionsregelungen für unterschiedliche Verbrauchergruppen unterstützen.</t>
  </si>
  <si>
    <t>Die für die Kommunikation mit dem Automaten erforderlichen Parameter müssen durch berechtigte Administratoren des Auftraggebers konfiguriert werden können.
Für Änderungen darf keine Herstellerunterstützung erforderlich sein</t>
  </si>
  <si>
    <t>Die mobile Anwendung muss die Nutzung der beim Auftraggeber eingesetzten Identifikationsmedien unterstützen.
Identifikationsmedien müssen einem Kundenkonto eindeutig zugeordnet werden können</t>
  </si>
  <si>
    <t>Ein Identifikationsmedium darf zu einem Zeitpunkt nur einem aktiven Kundenkonto zugeordnet sein.
Die Lösung muss Mechanismen zur Vermeidung von Doppelzuordnungen bereitstellen.</t>
  </si>
  <si>
    <t>Die Lösung muss die automatisierte Übernahme bestehender Zuordnungen zwischen Identifikationsmedien und Kundenkonten aus einem vorgelagerten Kartenverwaltungs- bzw. Identitätssystem unterstützen.
Die Zuordnung des Identifikationsmedium (BWCard ID) und Account wird vom KIT im Voraus übermittelt und muss von AN übernommen werden.</t>
  </si>
  <si>
    <t>Die mobile Anwendung muss die Aufladung des Kundenkontos unterstützen.
Die Aufladung muss mindestens über Debit- und Kreditkarten möglich sein.
Darüber hinaus muss die Lösung die Integration weiterer elektronischer Zahlungsmittel ermöglichen</t>
  </si>
  <si>
    <t>Bewertet werden zusätzlich unterstützte Zahlungsmittel für Guthabenaufladungen.
Hierzu zählen insbesondere:
PayPal
Klarna
Apple Pay
Google Pay
weitere elektronische Zahlungsverfahren</t>
  </si>
  <si>
    <t>Der Nutzer muss die Möglichkeit haben, vorhandenes Restguthaben über die mobile Anwendung auszahlen zu lassen.
Der Auszahlungsprozess muss nachvollziehbar und revisionssicher dokumentiert werden.</t>
  </si>
  <si>
    <t>Die mobile Anwendung muss eine automatische Guthabenaufladung (Auto-Load) unterstützen.
Nutzer müssen einen individuellen Mindestguthabenwert definieren können, bei dessen Unterschreitung automatisch eine Aufladung ausgelöst wird.</t>
  </si>
  <si>
    <t>Die mobile Anwendung muss die Anzeige vergangener Transaktionen und Konsumationen ermöglichen.
Die Transaktionshistorie muss mindestens folgende Informationen enthalten:
Datum und Uhrzeit
Verkaufsstelle
Betrag
verwendetes Zahlungsmittel
Transaktionstyp</t>
  </si>
  <si>
    <t>Zu Transaktionen vorhandene Belege müssen dem Nutzer elektronisch bereitgestellt werden.
Die Belege müssen innerhalb der mobilen Anwendung einsehbar und herunterladbar sein.</t>
  </si>
  <si>
    <t>Elektronische Belege müssen den jeweils geltenden gesetzlichen Anforderungen entsprechen.
Sofern gesetzlich erforderlich, müssen die Belege die zugehörigen Signatur- und Prüfungsinformationen enthalten.</t>
  </si>
  <si>
    <t>Die mobile Anwendung muss die Erstellung von Konsumations- und Transaktionsberichten für frei wählbare Zeiträume unterstützen.
Die erzeugten Berichte müssen elektronisch bereitgestellt und heruntergeladen werden können.</t>
  </si>
  <si>
    <t>Die mobile Anwendung muss die Bezahlung mit dem im Kundenkonto geführten Online-Guthaben unterstützen.</t>
  </si>
  <si>
    <t>Die Bezahlung mittels mobiler Anwendung muss an allen durch das System unterstützten Verkaufsstellen möglich sein.
Hierzu zählen insbesondere:
Kassen
Self-Checkout-Kassen
Vendingautomaten
weitere angebundene Verkaufssysteme</t>
  </si>
  <si>
    <t>Die mobile Anwendung und die weiteren Identifikationsmedien des Auftraggebers müssen auf das gleiche zentrale Kundenkonto und Guthaben zugreifen.
Das Guthaben muss unabhängig vom verwendeten Bezahlmedium konsistent verfügbar sein.
Der Nutzer muss frei zwischen den angebotenen Bezahlmedien wechseln können.</t>
  </si>
  <si>
    <t>Für Nutzer mit entsprechender Berechtigung muss die Durchführung von Kostenstellenzahlungen über die mobile Anwendung möglich sein.
Die Berechtigungen werden zentral über die Management-Software verwaltet.</t>
  </si>
  <si>
    <t>Die mobile Anwendung muss bei Verbindungsunterbrechungen und temporäre Nichtverfügbarkeit der zentralen Systeme weiterhin Zahlungen durchführen können.
Transaktionen und relevante Nutzerdaten müssen durch geeignete Mechanismen zwischengespeichert und nach Wiederherstellung der Verbindung automatisiert synchronisiert werden.
Dabei dürfen keine Transaktionsdaten verloren gehen.</t>
  </si>
  <si>
    <t>Die Lösung muss Mechanismen zur Vermeidung von Doppelbuchungen, Inkonsistenzen und fehlerhaften Guthabenständen während und nach einer Synchronisation bereitstellen.</t>
  </si>
  <si>
    <t>Die Lösung muss die Verwaltung von Bonus- und Kundenbindungsprogrammen unterstützen.</t>
  </si>
  <si>
    <t>Bewertet werden Funktionen zur Kombination von Bonusprogrammen und Feedbackprozessen.
Insbesondere wird bewertet, ob die Einlösung bestimmter Bonusvorteile an definierte Voraussetzungen, wie beispielsweise die Teilnahme an Feedback- oder Umfrageaktionen, geknüpft werden kann.</t>
  </si>
  <si>
    <t>Bewertet werden Funktionen zur automatisierten Einholung von Feedback auf Basis von Konsumations- oder Transaktionsdaten.
Hierbei wird insbesondere bewertet, ob:
Feedbackanfragen zeitverzögert nach einem Kauf ausgelöst werden können,
bestimmte Artikel, Artikelgruppen oder Verkaufsstellen als Auslöser definiert werden können,
Zielgruppen ausgewählt werden können,
unterschiedliche Feedbackkampagnen konfigurierbar sind.
Beispiel:
Ein Nutzer erhält 60 Minuten nach dem Kauf eines definierten Artikels eine Push-Benachrichtigung zur Abgabe einer Bewertung.</t>
  </si>
  <si>
    <t>Das Guthaben muss zentral in der Datenhaltung des Zahlungssystems geführt werden.
Identifikationsmedien (z. B. Studierendenausweise, Mitarbeiterausweise, Zahlungskarten oder mobile Anwendungen) dienen ausschließlich der Identifikation des Kundenkontos.
Eine Speicherung des Guthabens auf dem Identifikationsmedium ist nicht zulässig.
Die Zuordnung erfolgt über die vom Auftraggeber bereitgestellte eindeutige Karten- bzw. Benutzerkennung (z. B. BWCard-ID).</t>
  </si>
  <si>
    <t>Die Aufladung des Kundenkontos muss sowohl über die mobile Anwendung als auch über die Aufwerteautomaten des Auftraggebers möglich sein.
Die Aufladung muss mindestens über Debit- und Kreditkarten unterstützt werden.
Die Lösung muss darüber hinaus die Integration weiterer elektronischer Zahlungsmittel ermöglichen.</t>
  </si>
  <si>
    <t>Die Bezahlung an den Kassen mittels Debit, Kreditkarten und Mobile Payment muss unterstützt werden.
Die angebotene Lösung muss die Anbindung an bestehende oder zukünftige Payment Service Provider (PSP) und Acquirer ermöglichen.
Der Auftraggeber behält sich die freie Wahl der eingesetzten Zahlungsdienstleister vor.</t>
  </si>
  <si>
    <t>Das Guthaben muss personenbezogen und nicht kartenbezogen geführt werden.
Bei Verlust, Defekt oder Austausch eines Identifikationsmediums muss das vorhandene Guthaben weiterhin uneingeschränkt verfügbar bleiben.
Ein manueller Guthabentransfer zwischen Identifikationsmedien darf hierfür nicht erforderlich sein.</t>
  </si>
  <si>
    <t>8.4.2</t>
  </si>
  <si>
    <t>Die Zuordnung zwischen Kundenkonto und Identifikationsmedien muss unter Einhaltung der geltenden datenschutzrechtlichen Anforderungen erfolgen.</t>
  </si>
  <si>
    <t>Die Lösung muss die Möglichkeit bieten, personenbezogene Daten in Transaktionsdaten nach Ablauf einer durch den Auftraggeber definierbaren Frist automatisiert zu anonymisieren.
Gesetzliche Aufbewahrungs- und Nachweispflichten müssen hierbei berücksichtigt werden.
Die Anonymisierungsfristen müssen zentral konfigurierbar sein.</t>
  </si>
  <si>
    <t>Für Nutzerkonten muss eine automatisierte Anonymisierung nach einer durch den Auftraggeber definierbaren Inaktivitätsdauer möglich sein.
Gesetzliche Aufbewahrungs- und Nachweispflichten müssen hierbei berücksichtigt werden.</t>
  </si>
  <si>
    <t>Last- und Performancetests</t>
  </si>
  <si>
    <t>Der Auftragnehmer hat vor der produktiven Inbetriebnahme geeignete Last- und Performancetests durchzuführen bzw. gemeinsam mit dem Auftraggeber zu begleiten.
Die Tests müssen die für den Auftraggeber relevante Zielarchitektur berücksichtigen, insbesondere lokal betriebene Komponenten, zentrale Datenhaltung, Schnittstellen sowie gegebenenfalls cloudbasierte Komponenten.</t>
  </si>
  <si>
    <t>Die Last- und Performancetests sind auf Basis abgestimmter Testszenarien, erwarteter Nutzerzahlen, Transaktionsvolumina und Betriebszeiten durchzuführen.</t>
  </si>
  <si>
    <t>Der Auftragnehmer fungiert als zentraler Ansprechpartner (Single Point of Contact) für das angebotene Gesamtssystem.
Supportanfragen des Auftraggebers müssen zentral entgegengenommen, koordiniert und nachverfolgt werden können. Die Koordination von Unterauftragnehmern, Herstellern und Drittanbietern im Verantwortungsbereich des Auftragnehmers obliegt dem Auftragnehmer.</t>
  </si>
  <si>
    <t>Der Support muss mindestens zu folgenden Zeiten erreichbar sein:
Montag bis Freitag von 07:00 Uhr bis 16:00 Uhr (ausgenommen gesetzliche Feiertage am Sitz des Auftraggebers)</t>
  </si>
  <si>
    <t>Der Auftragnehmer hat mindestens folgende Reaktionszeiten einzuhalten:
Priorität 1 (kritischer Fehler)
Die Nutzung des Gesamtsystems oder eines wesentlichen Teils des Systems ist nicht möglich oder unzumutbar eingeschränkt.
Maximale Reaktionszeit: 30 Minuten
Priorität 2 (schwerwiegender Fehler)
Die Nutzung wesentlicher Funktionen ist erheblich eingeschränkt, ein Weiterbetrieb ist jedoch eingeschränkt möglich.
Maximale Reaktionszeit: 3 Stunden
Priorität 3 (mittlerer Fehler)
Der Fehler beeinträchtigt einzelne Funktionen, der Geschäftsbetrieb kann jedoch fortgeführt werden.
Maximale Reaktionszeit: 1 Arbeitstag
Priorität 4 (geringer Fehler / Anfrage)
Funktionswunsch, allgemeine Anfrage oder geringfügige Beeinträchtigung.
Maximale Reaktionszeit: 3 Arbeitstage</t>
  </si>
  <si>
    <t>Für Supportanfragen muss ein Ticketsystem zur Verfügung stehen.
Der Auftraggeber muss jederzeit den Bearbeitungsstatus seiner Anfragen einsehen können.</t>
  </si>
  <si>
    <t>Sofern für den Betrieb der Lösung zusätzliche Softwareprodukte oder Drittanbieterlizenzen erforderlich sind, sind diese vollständig zu benennen.
Dies gilt auch für Lizenzen, die nicht direkt durch den Auftragnehmer geliefert werden und durch den Auftraggeber separat beschafft werden müssten.</t>
  </si>
  <si>
    <t>Alle für den produktiven Betrieb erforderlichen Softwarekomponenten, Module, Schnittstellen und Lizenzen sind im Angebot vollständig auszuweisen.
Nicht ausgewiesene, für den Betrieb zwingend erforderliche Softwarekomponenten gelten als Bestandteil des Angebots und dürfen nicht nachträglich gesondert berechnet werden</t>
  </si>
  <si>
    <t>Die angebotene Lösung muss die zentrale Verteilung von Softwareupdates und Konfigurationsänderungen unterstützen.
Updates müssen remote durchgeführt werden können, ohne dass ein Vor-Ort-Einsatz erforderlich ist.</t>
  </si>
  <si>
    <t>11.3.2</t>
  </si>
  <si>
    <t>Updates müssen zeitgesteuert geplant und außerhalb der regulären Betriebszeiten ausgeführt werden können.</t>
  </si>
  <si>
    <t>Der Aktualisierungsstatus der einzelnen Systemkomponenten muss zentral einsehbar sein.
Fehlgeschlagene Aktualisierungen müssen erkennbar sein.</t>
  </si>
  <si>
    <t>Die Diagnose und Behebung von Störungen muss grundsätzlich remote möglich sein.
Vor-Ort-Einsätze sollen auf Fälle beschränkt werden, in denen eine Fehlerbehebung durch Fernzugriff technisch nicht möglich oder wirtschaftlich nicht sinnvoll ist.</t>
  </si>
  <si>
    <t>Der Auftragnehmer muss geeignete Verfahren zur sicheren Fernwartung bereitstellen.
Die Fernwartung darf ausschließlich nach Freigabe durch den Auftraggeber erfolgen.</t>
  </si>
  <si>
    <t>Die Protokolle müssen zentral abrufbar oder exportierbar sein.</t>
  </si>
  <si>
    <t>Sprache</t>
  </si>
  <si>
    <t>Der Auftragnehmer hat während der Implementierungsphase sowie im laufenden Betrieb deutschsprachige Ansprechpartner für Projektmanagement, Support und Eskalationsmanagement bereitzustellen. Die Kommunikation mit dem Auftraggeber muss in deutscher Sprache erfolgen.</t>
  </si>
  <si>
    <t>Der Auftragnehmer hat sicherzustellen, dass die eingesetzten Ansprechpartner über ausreichende Deutschkenntnisse verfügen, um technische, organisatorische und betriebliche Fragestellungen eigenständig und fachlich korrekt bearbeiten zu können.
Die Sprachkenntnisse müssen mindestens dem Niveau C1 des Gemeinsamen Europäischen Referenzrahmens für Sprachen (GER) oder einem gleichwertigen Niveau entsprechen.</t>
  </si>
  <si>
    <t xml:space="preserve"> Bedarfsposition optional
App Erweiterungspaket Grundfunktionen Pro User / Monatliche Gebühr</t>
  </si>
  <si>
    <t xml:space="preserve">Laufende Kosten für ca. 50.000 registrierte User für die Plattformen Android und iOS inkl. Softwarewartung inklusive Client-Zertifikat
Alle im Kriterienkatalog definierten Anforderungen.
</t>
  </si>
  <si>
    <t>Hardware Aufwerteautomaten CN</t>
  </si>
  <si>
    <t>Bewertet werden die Möglichkeiten zur Erfassung, Verwaltung und Auswertung von Nutzerfeedback.
Insbesondere wird bewertet, ob folgende Funktionen unterstützt werden:
- Bewertungen mittels Punktesystem, Sternen oder vergleichbaren Verfahren
- Freitextfeedback
- Feedback zu Standorten, Verkaufsstellen oder Produkten
- Umfragen
- Auswertungs- und Reportingfunktionen
- Anonyme und personalisierte Rückmeldungen</t>
  </si>
  <si>
    <t>Bewertet werden die Möglichkeiten zur Umsetzung und Verwaltung von Bonus- und Kundenbindungsprogrammen.
Insbesondere wird bewertet, ob folgende Kriterien unterstützt werden:
- Berücksichtigung von Umsätzen
- Berücksichtigung der Anzahl von Transaktionen bzw. Besuchen
- Vergabe zusätzlicher Bonuspunkte für definierte Artikel
- Vergabe zusätzlicher Bonuspunkte für definierte Artikelgruppen
- Zeit- und tagesabhängige Bonusregeln
- Individuelle Bonusaktionen
- Zentrale Verwaltung der Regeln über die Management-Software</t>
  </si>
  <si>
    <t>Bewertet werden die Möglichkeiten zur Bereitstellung von Informationen und Neuigkeiten für Nutzer innerhalb der mobilen Anwendung.
Insbesondere wird bewertet, ob folgende Funktionen unterstützt werden:
- Veröffentlichung von Nachrichten und Informationen
- Kategorisierung von Beiträgen
- Zeitgesteuerte Veröffentlichung
- Zielgruppenspezifische Ausspielung von Inhalten
- Verlinkung auf externe Inhalte
- Integration von Bildern und Medien</t>
  </si>
  <si>
    <t>Bewertet werden zusätzliche Kommunikationsfunktionen.
Hierzu zählen insbesondere:
- Push-Benachrichtigungen
- Standortbezogene Informationen
- Informationen zu Speiseplänen
- Hinweise zu Öffnungszeiten
- Veranstaltungshinweise
- Personalisierte Inhalte</t>
  </si>
  <si>
    <t>Bewertet werden die Möglichkeiten zur elektronischen Kontaktaufnahme mit dem Auftraggeber oder definierten Serviceeinheiten über die mobile Anwendung.
Insbesondere wird bewertet, ob folgende Funktionen unterstützt werden:
- Versand von Kontaktanfragen an vordefinierte Empfänger
- Auswahl verschiedener Anfragekategorien
- Übermittlung von Kontaktdaten des Nutzers
- Übermittlung von Transaktions- oder Geräteinformationen zur  Fehleranalyse
- Anhängen von Bildern oder Dokumenten
- Automatische Zuordnung von Anfragen zu Themenbereichen</t>
  </si>
  <si>
    <t>Bewertet werden die Möglichkeiten zur automatisierten Ansprache von Nutzern über Push-Benachrichtigungen.
Insbesondere wird bewertet, ob Push-Benachrichtigungen ereignis- und regelbasiert ausgelöst werden können.</t>
  </si>
  <si>
    <t>Die mobile Anwendung muss mindestens in deutscher und englischer Sprache zur Verfügung stehen.
Sämtliche nutzerrelevanten Inhalte und Funktionen der App müssen in beiden Sprachen unterstützt werden. Hierzu zählen insbesondere:
- Benutzeroberfläche
- Navigation
- Fehlermeldungen
- Transaktions- und Guthabeninformationen
- Belege
- Benachrichtigungen
- News- und Informationsbereiche
- Feedback- und Kontaktformulare</t>
  </si>
  <si>
    <t>Die Lösung muss unterschiedliche Aufbewahrungs- und Anonymisierungsfristen für verschiedene Datenkategorien unterstützen.
Hierzu zählen insbesondere:
- Personenstammdaten
- Kundenkonten
- Transaktionsdaten
- Bonus- und Kundenbindungsdaten
- Kommunikations- und Feedbackdaten</t>
  </si>
  <si>
    <t>Der Auftragnehmer hat mit Unterstützung des Auftraggebers ein technisches Migrationskonzept zu erstellen.
Das Konzept muss mindestens folgende Datenbereiche berücksichtigen:
- Guthaben
- Karten- und Identifikationsnummern
- Kundenkonten
- Referenznummern
- Verbrauchergruppen
- Statusinformationen
- weitere für den Betrieb erforderliche Stamm- und Bewegungsdaten</t>
  </si>
  <si>
    <t>Der Anbieter hat mit dem Angebot eine vollständige Übersicht aller für den Betrieb der angebotenen Lösung erforderlichen Softwarelizenzen vorzulegen.
Die Übersicht muss mindestens folgende Informationen enthalten:
- Produktbezeichnung
- Hersteller
- Lizenztyp
- Lizenzmetrik (z. B. Benutzer, Gerät, Server, Transaktion)
- Einmalige Kosten
- Laufende Kosten
- Laufzeiten und Verlängerungsbedingungen</t>
  </si>
  <si>
    <t>Defekte Hardwarekomponenten müssen durch den Auftraggeber mit vertretbarem Aufwand ausgetauscht werden können.
Erforderliche Gerätekonfigurationen, Parameter und Systemeinstellungen müssen übernommen oder zentral bereitgestellt werden können.
Hierzu zählen insbesondere:
- Geräteidentifikation
- Kommunikationsparameter
- Schnittstellenkonfigurationen (z. B. MDB-Parameter)
- Betriebsparameter
- Zuordnungen zu Standorten und Gerätegruppen
- Der Austausch einer gleichartigen Hardwarekomponente soll ohne Herstellerunterstützung möglich sein.</t>
  </si>
  <si>
    <t>Fernwartungszugriffe müssen nachvollziehbar protokolliert werden.
Die Protokolle müssen mindestens enthalten:
- Zeitpunkt des Zugriffs
- Benutzer bzw. Supportmitarbeiter
- Betroffene Systeme
- Durchgeführte Tätigkeiten</t>
  </si>
  <si>
    <t>Die Protokolle müssen eine nachvollziehbare Fehleranalyse und Betriebsüberwachung ermöglichen.
Mindestens folgende Informationen müssen protokolliert werden können:
- Datum und Uhrzeit
- Betroffene Systemkomponente
- Ereignistyp
- Fehlermeldungen und Warnungen
- Benutzer- oder Systemaktion (soweit zulässig)
- Technische Detailinformationen zur Fehleranalyse</t>
  </si>
  <si>
    <t>Sämtliche für den Betrieb erforderlichen Unterlagen sind in deutscher Sprache bereitzustellen.
Hierzu zählen insbesondere:
- Projektdokumentationen
- Betriebsdokumentationen
- Administrationshandbücher
- Anwenderdokumentationen
- Schulungsunterlagen
- Supportdokumentationen
- Release Notes
- Wartungs- und Serviceinformationen</t>
  </si>
  <si>
    <t>Die angebotene Lösung muss die Erstellung gesetzlich erforderlicher, operativer und betriebswirtschaftlicher Auswertungen unterstützen.
Die Berichte müssen mindestens die Bereiche:
- Kassenabrechnung
- Zahlungsarten
- Steuerliche Auswertungen
- Artikel- und Umsatzauswertungen
- Subventionen
- Guthaben und Rückstellungen
- Personen- und Verbraucherdaten
- Gutscheine
- Produktions- und Vorbestellinformationen
abdecken.</t>
  </si>
  <si>
    <t>Die angebotene Lösung muss mit der beim Auftraggeber eingesetzten TL1-Kassensoftware kompatibel sein.</t>
  </si>
  <si>
    <t xml:space="preserve">Kassenterminal </t>
  </si>
  <si>
    <t>4.1</t>
  </si>
  <si>
    <t>2.2</t>
  </si>
  <si>
    <t>2.2.1</t>
  </si>
  <si>
    <t>2.2.2</t>
  </si>
  <si>
    <t>2.3</t>
  </si>
  <si>
    <t>2.3.1</t>
  </si>
  <si>
    <t>2.8.</t>
  </si>
  <si>
    <t>2.9.3</t>
  </si>
  <si>
    <t>2.9.4</t>
  </si>
  <si>
    <t>3.8</t>
  </si>
  <si>
    <t>3.8.1</t>
  </si>
  <si>
    <t>3.8.2</t>
  </si>
  <si>
    <t>3.8.3</t>
  </si>
  <si>
    <t>3.10.3</t>
  </si>
  <si>
    <t>3.13.2</t>
  </si>
  <si>
    <t>3.13.4</t>
  </si>
  <si>
    <t>3.14</t>
  </si>
  <si>
    <t>3.14.1</t>
  </si>
  <si>
    <t>3.14.2</t>
  </si>
  <si>
    <t>3.14.3</t>
  </si>
  <si>
    <t>3.14.4</t>
  </si>
  <si>
    <t>Die Hardwarelösung muss die Verarbeitung mehrerer Bezahlarten innerhalb eines gemeinsamen Systems unterstützen.
Mindestens folgende Bezahlarten müssen unterstützt werden:
- Prepaid-Guthaben auf Kundenkonten und Identifikationsmedien
- Kostenstellenbuchungen
- Debit- und Kreditkartenzahlungen
- Gutscheine</t>
  </si>
  <si>
    <t>Die Hardwarelösung muss die Verarbeitung und Authentifizierung kontaktloser RFID-/NFC-Medien auf Basis von MIFARE DESFire EV2 und MIFARE DESFire EV3 unterstützen.
Die Kompatibilität zur bestehenden Karteninfrastruktur des Auftraggebers ist sicherzustellen. Ein Austausch der vorhandenen Karten darf für den Regelbetrieb nicht erforderlich sein</t>
  </si>
  <si>
    <t>Datenhaltung und Datenbank</t>
  </si>
  <si>
    <t>Die beim Auftraggeber eingesetzte TL1-Datenbank bleibt das führende System für Warenwirtschaft und Finanzbuchhaltung. Die angebotene Lösung muss die Integration in diese Systemlandschaft ermöglichen.</t>
  </si>
  <si>
    <r>
      <t xml:space="preserve">Die angebotene Lösung muss über eine zentrale Management- und Administrationsplattform verfügen. Über diese Plattform müssen die wesentlichen Systemkomponenten administriert, konfiguriert und überwacht werden können.
Hierzu zählen insbesondere:
</t>
    </r>
    <r>
      <rPr>
        <sz val="11"/>
        <rFont val="Calibri"/>
        <family val="2"/>
        <scheme val="minor"/>
      </rPr>
      <t>Kassenterminal</t>
    </r>
    <r>
      <rPr>
        <sz val="11"/>
        <color theme="1"/>
        <rFont val="Calibri"/>
        <family val="2"/>
        <scheme val="minor"/>
      </rPr>
      <t xml:space="preserve">
Aufwerteautomaten
Bezahlmodule für Automaten
Benutzer- und Berechtigungsverwaltung
Stammdaten und Konfigurationen.</t>
    </r>
  </si>
  <si>
    <t>Die Management-Software muss eine zentrale Verwaltung aller im System betriebenen Cashpoints ermöglichen.
Als Cashpoints gelten insbesondere:
Kassenterminal
Aufwerteautomaten
Vending-Bezahlmodule
vergleichbare Zahlungs- und Verkaufssysteme</t>
  </si>
  <si>
    <t>Die Management-Software muss eine zentrale Übersicht über alle angebundenen Cashpoints bereitstellen.
Für jeden Cashpoint müssen mindestens folgende Informationen ersichtlich sein:
aktueller Verbindungsstatus
Zeitpunkt des letzten erfolgreichen Datenabgleichs</t>
  </si>
  <si>
    <t>Die Kundenbindung und Verwaltung der Kundenbindungs-App ist integraler Bestandteil der Backoffice-Software. Darüber können unter anderem alle nachfolgenden Instrumente gesteuert und ausgewertet werden:
- Verwaltung von Kontaktinformationen
- Zielgruppen- und Nutzersegmentierung
- News- und Informationsfeeds
- zielgerichtete Ausspielung von Informationen an Nutzergruppen
- Bonus- und Treueprogramme
- Feedback- und Umfragesysteme
- Push-Benachrichtigungen
- Auswertungs- und Reportingfunktionen</t>
  </si>
  <si>
    <r>
      <t xml:space="preserve">Die angebotene Lösung muss die Erstellung von Berichten auf Basis von Transaktions- und Stammdaten ermöglichen.
Berichte müssen filterbar und für definierbare Zeiträume erzeugbar sein. </t>
    </r>
    <r>
      <rPr>
        <sz val="11"/>
        <rFont val="Calibri"/>
        <family val="2"/>
        <scheme val="minor"/>
      </rPr>
      <t>Die Berichte müssen außerdem automatisch per E-Mail versendet werden können.</t>
    </r>
  </si>
  <si>
    <t>Das Kassenterminal muss den uneingeschränkten Betrieb mit der bestehenden tlKasse ermöglichen. Sämtliche für den operativen Betrieb erforderlichen Funktionen, insbesondere die Kommunikation mit der tlKasse, die Verarbeitung von Identifikationsmedien sowie die Unterstützung der vorgesehenen Bezahlverfahren, müssen ohne funktionale Einschränkungen gewährleistet sein.</t>
  </si>
  <si>
    <r>
      <t xml:space="preserve">Alle für den Betrieb des Aufwerteautomaten erforderlichen Komponenten müssen in einem geschlossenen, für den unbeaufsichtigten öffentlichen Betrieb geeigneten Gehäuse integriert sein.
Hierzu zählen insbesondere:
- </t>
    </r>
    <r>
      <rPr>
        <sz val="11"/>
        <rFont val="Calibri"/>
        <family val="2"/>
        <scheme val="minor"/>
      </rPr>
      <t>Kartenleser für Identifikationsmedien</t>
    </r>
    <r>
      <rPr>
        <sz val="11"/>
        <color theme="1"/>
        <rFont val="Calibri"/>
        <family val="2"/>
        <scheme val="minor"/>
      </rPr>
      <t xml:space="preserve">
- Zahlungs- und Terminalmodule
- Bedienelemente
- Anzeigeeinheiten
- Kommunikations- und Steuerungskomponenten
Die Konstruktion muss gegen Manipulation, Beschädigung und übliche Vandalismuseinwirkungen geschützt ausgeführt sein.
Ein Zugriff auf sicherheitsrelevante Komponenten darf ausschließlich über verschließbare Wartungszugänge möglich sein.</t>
    </r>
  </si>
  <si>
    <t>Hardware Kassenterminal</t>
  </si>
  <si>
    <t>Hardware Kassenterminal CN</t>
  </si>
  <si>
    <t>Summe Hardware Kassenterminal</t>
  </si>
  <si>
    <t xml:space="preserve">Hardware Vending Bezahlmodule </t>
  </si>
  <si>
    <t>Hardware Vending Bezahlmodule CN</t>
  </si>
  <si>
    <t>Datenbank</t>
  </si>
  <si>
    <t>Datenbank Lizenz für alle Komponenten (Kassen, Aufwerter, ); Lizenzkosten für sämtliche an der Datenbank installierte Software und Services</t>
  </si>
  <si>
    <t xml:space="preserve"> -Einrichten des Webservices
- Einrichten der App
- Konfiguration der Software und Datenbanken
- Qualitätssicherungsmaßnahmen
- interne Abnahme und Dokumentation</t>
  </si>
  <si>
    <t xml:space="preserve">Erweiterungspaket:
(je Nutzer) 
Laufende Kosten je weiteren  registrierte User für die Plattformen Android und iOS inkl. Softwarewartung
Die inkludierten Funktionen sind identisch zur App Grundfunktionen.
Wertungssumme: angenommene 10.000 User * 36 Monate
</t>
  </si>
  <si>
    <t xml:space="preserve"> App Grundfunktionen (50.000 User) Monatliche Gebühr</t>
  </si>
  <si>
    <t>Erweiterung</t>
  </si>
  <si>
    <t>Waschmaschinen und  Trockner</t>
  </si>
  <si>
    <t>8.1.2</t>
  </si>
  <si>
    <t>8.1.3</t>
  </si>
  <si>
    <t>8.3.2</t>
  </si>
  <si>
    <t>8.3.3</t>
  </si>
  <si>
    <t>8.3.4</t>
  </si>
  <si>
    <t>8.4.3</t>
  </si>
  <si>
    <t>8.4.4</t>
  </si>
  <si>
    <t>8.5</t>
  </si>
  <si>
    <t>8.5.1</t>
  </si>
  <si>
    <t>8.5.2</t>
  </si>
  <si>
    <t>8.5.3</t>
  </si>
  <si>
    <t>8.5.4</t>
  </si>
  <si>
    <t>8.6</t>
  </si>
  <si>
    <t>8.6.1</t>
  </si>
  <si>
    <t>8.6.2</t>
  </si>
  <si>
    <t>8.7</t>
  </si>
  <si>
    <t>8.7.1</t>
  </si>
  <si>
    <t>8.8</t>
  </si>
  <si>
    <t>8.8.1</t>
  </si>
  <si>
    <t>8.8.2</t>
  </si>
  <si>
    <t>8.8.3</t>
  </si>
  <si>
    <t>8.9</t>
  </si>
  <si>
    <t>8.9.1</t>
  </si>
  <si>
    <t>8.9.2</t>
  </si>
  <si>
    <t>8.10</t>
  </si>
  <si>
    <t>8.10.1</t>
  </si>
  <si>
    <t>8.11</t>
  </si>
  <si>
    <t>8.11.1</t>
  </si>
  <si>
    <t>8.11.2</t>
  </si>
  <si>
    <t>8.12</t>
  </si>
  <si>
    <t>8.12.1</t>
  </si>
  <si>
    <t>9.2</t>
  </si>
  <si>
    <t>9.2.1</t>
  </si>
  <si>
    <t>9.3</t>
  </si>
  <si>
    <t>9.3.1</t>
  </si>
  <si>
    <t>9.4</t>
  </si>
  <si>
    <t>9.4.1</t>
  </si>
  <si>
    <t>9.4.2</t>
  </si>
  <si>
    <t>10.1.3</t>
  </si>
  <si>
    <t>12</t>
  </si>
  <si>
    <t>12.1</t>
  </si>
  <si>
    <t>12.1.1</t>
  </si>
  <si>
    <t>12.1.2</t>
  </si>
  <si>
    <t>12.1.3</t>
  </si>
  <si>
    <t>12.1.4</t>
  </si>
  <si>
    <t>12.1.5</t>
  </si>
  <si>
    <t>12.2</t>
  </si>
  <si>
    <t>12.2.1</t>
  </si>
  <si>
    <t>12.2.2</t>
  </si>
  <si>
    <t>12.2.3</t>
  </si>
  <si>
    <t>12.3</t>
  </si>
  <si>
    <t>12.3.1</t>
  </si>
  <si>
    <t>12.3.2</t>
  </si>
  <si>
    <t>12.3.3</t>
  </si>
  <si>
    <t>12.4</t>
  </si>
  <si>
    <t>12.4.1</t>
  </si>
  <si>
    <t>12.5</t>
  </si>
  <si>
    <t>12.5.1</t>
  </si>
  <si>
    <t>12.5.2</t>
  </si>
  <si>
    <t>12.5.3</t>
  </si>
  <si>
    <t>12.6</t>
  </si>
  <si>
    <t>12.6.1</t>
  </si>
  <si>
    <t>Alle wesentlichen Systemkomponenten müssen Protokollierungsfunktionen (Logging) bereitstellen.
Hierzu zählen insbesondere:
- Management-Software
- Kasseterminal
- Aufwerteautomaten
- Vending-Bezahlmodule
- Mobile Anwendungen
- Schnittstellen
- Hintergrunddienste</t>
  </si>
  <si>
    <t>12.6.2</t>
  </si>
  <si>
    <t>12.6.3</t>
  </si>
  <si>
    <t>12.7</t>
  </si>
  <si>
    <t>12.7.1</t>
  </si>
  <si>
    <t>12.7.2</t>
  </si>
  <si>
    <t>12.7.3</t>
  </si>
  <si>
    <t>Die angebotene Lösung ermöglicht die Integration der in der Geräteliste aufgeführten Miele Professional Waschmaschinen und Trockner</t>
  </si>
  <si>
    <t>Hardware Vending</t>
  </si>
  <si>
    <t>Anforderungen gem. Punkt 4 Kriterienkatalog, inkl. Softwarelizenzen</t>
  </si>
  <si>
    <t>Anforderungen gem. Punkt 5 Kriterienkatalog, inkl. Softwarelizenzen</t>
  </si>
  <si>
    <t>Anforderungen gem. Punkt 6 Kriterienkatalog, inkl. Softwarelizenzen</t>
  </si>
  <si>
    <t>Hersteller Support</t>
  </si>
  <si>
    <t>Der Auftragnehmer hat vor der produktiven Einführung eine Teststellung  durchzuführen. Ziel ist die Überprüfung der wesentlichen Grundfunktionalitäten, der Schnittstellen, der Datenmigration sowie der Betriebsfähigkeit in der vorgesehenen Zielarchitektur.</t>
  </si>
  <si>
    <t>Die Teststellung ist gemeinsam mit dem Auftraggeber zu planen. Umfang, Testfälle, Testdaten, Erfolgskriterien und Abnahmekriterien sind vor Durchführung abzustimmen und zu dokumentieren.</t>
  </si>
  <si>
    <t xml:space="preserve">Preisblatt 
Verlängerungsoption um jeweils 36 Monate
</t>
  </si>
  <si>
    <t>Beantwortung des Bewertungskriteriums:
Ja = 100 Punkte
Nein = 0 Punkte</t>
  </si>
  <si>
    <t>Gesamt Angebotssumme Verlängerungsoption 36 Monate</t>
  </si>
  <si>
    <t>Monatlicher Betrag für First-Level-Support (zwischen Auftragnehmer und dem Systemverantwortlichen Kernteam des Auftraggebers)</t>
  </si>
  <si>
    <t>12.1.6</t>
  </si>
  <si>
    <t>Der Support (gegenüber der Studierenden und Fachbereichen) soll weiterhin vom Auftraggeber selbst durchgeführt werden. Hierzu zählen vor allem folgende Aufgaben: 
- Wartung und Austausch bestehender Hardware
- Konfiguration und Inbetriebnahme der Hardware (z.B. Automatenleser)
- Preisbelegung im System
- Gerätezuordnung
- Geräte-Monitoring 
Darüber hinaus erfolgt die Kommunikation mit dem Auftragnehmer ausschließlich durch den Support des Auftraggebers. Die Aufgaben des Auftragnehmers sind hierbei vor allem:
- Beschaffung und Bereitstellung der für den Betrieb benötigten Hardware und Komponenten
- Unterstützung bei Störungen die durch den AG nicht selbstständig gelöst werden können</t>
  </si>
  <si>
    <t>Die angebotene Lösung muss eine artikelgenaue Auswertung der Verkäufe an Vendingautomaten über die zentrale Management-Software ermöglichen. Die Auswertungen müssen mindestens Artikel, Menge, Umsatz, Zeitpunkt, Verbrauchergruppe, Verkaufsartikelgruppe und Verkaufsort umfassen.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</si>
</sst>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8" formatCode="#,##0.00\ &quot;€&quot;;[Red]\-#,##0.00\ &quot;€&quot;"/>
    <numFmt numFmtId="43" formatCode="_-* #,##0.00_-;\-* #,##0.00_-;_-* &quot;-&quot;??_-;_-@_-"/>
    <numFmt numFmtId="164" formatCode="_-* #,##0.00\ _€_-;\-* #,##0.00\ _€_-;_-* &quot;-&quot;??\ _€_-;_-@_-"/>
    <numFmt numFmtId="165" formatCode="#,##0.00\ &quot;€&quot;"/>
    <numFmt numFmtId="166" formatCode="_-* #,##0_-;\-* #,##0_-;_-* &quot;-&quot;??_-;_-@_-"/>
  </numFmts>
  <fonts count="31"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10"/>
      <name val="Arial"/>
      <family val="2"/>
    </font>
    <font>
      <b/>
      <sz val="11"/>
      <name val="Calibri"/>
      <family val="2"/>
      <scheme val="minor"/>
    </font>
    <font>
      <sz val="11"/>
      <name val="Calibri"/>
      <family val="2"/>
      <scheme val="minor"/>
    </font>
    <font>
      <b/>
      <sz val="11"/>
      <color indexed="10"/>
      <name val="Calibri"/>
      <family val="2"/>
      <scheme val="minor"/>
    </font>
    <font>
      <sz val="11"/>
      <color indexed="17"/>
      <name val="Calibri"/>
      <family val="2"/>
      <scheme val="minor"/>
    </font>
    <font>
      <b/>
      <sz val="11"/>
      <color indexed="17"/>
      <name val="Calibri"/>
      <family val="2"/>
      <scheme val="minor"/>
    </font>
    <font>
      <b/>
      <sz val="14"/>
      <name val="Calibri"/>
      <family val="2"/>
      <scheme val="minor"/>
    </font>
    <font>
      <b/>
      <sz val="11"/>
      <color rgb="FFFF0000"/>
      <name val="Calibri"/>
      <family val="2"/>
      <scheme val="minor"/>
    </font>
    <font>
      <sz val="8"/>
      <name val="Calibri"/>
      <family val="2"/>
      <scheme val="minor"/>
    </font>
    <font>
      <sz val="10"/>
      <color theme="1"/>
      <name val="Arial"/>
      <family val="2"/>
    </font>
    <font>
      <sz val="10"/>
      <color rgb="FFFF0000"/>
      <name val="Arial"/>
      <family val="2"/>
    </font>
    <font>
      <b/>
      <sz val="10"/>
      <color theme="1"/>
      <name val="Arial"/>
      <family val="2"/>
    </font>
    <font>
      <b/>
      <sz val="10"/>
      <color rgb="FFFF0000"/>
      <name val="Arial"/>
      <family val="2"/>
    </font>
    <font>
      <sz val="10"/>
      <color theme="0" tint="-0.499984740745262"/>
      <name val="Arial"/>
      <family val="2"/>
    </font>
    <font>
      <sz val="18"/>
      <name val="Calibri"/>
      <family val="2"/>
      <scheme val="minor"/>
    </font>
    <font>
      <u/>
      <sz val="11"/>
      <color theme="1"/>
      <name val="Calibri"/>
      <family val="2"/>
      <scheme val="minor"/>
    </font>
    <font>
      <b/>
      <sz val="18"/>
      <color theme="1"/>
      <name val="Calibri"/>
      <family val="2"/>
      <scheme val="minor"/>
    </font>
    <font>
      <sz val="11"/>
      <color rgb="FF9C0006"/>
      <name val="Calibri"/>
      <family val="2"/>
    </font>
    <font>
      <sz val="16"/>
      <name val="Arial"/>
      <family val="2"/>
    </font>
    <font>
      <sz val="10"/>
      <color theme="1"/>
      <name val="Calibri"/>
      <family val="2"/>
      <scheme val="minor"/>
    </font>
    <font>
      <sz val="10"/>
      <name val="Calibri"/>
      <family val="2"/>
      <scheme val="minor"/>
    </font>
    <font>
      <b/>
      <sz val="10"/>
      <color indexed="63"/>
      <name val="Arial"/>
      <family val="2"/>
    </font>
    <font>
      <sz val="10"/>
      <color indexed="63"/>
      <name val="Arial"/>
      <family val="2"/>
    </font>
    <font>
      <b/>
      <sz val="10"/>
      <color theme="1"/>
      <name val="Calibri"/>
      <family val="2"/>
      <scheme val="minor"/>
    </font>
    <font>
      <b/>
      <sz val="10"/>
      <name val="Arial"/>
      <family val="2"/>
    </font>
    <font>
      <b/>
      <sz val="12"/>
      <name val="Calibri"/>
      <family val="2"/>
      <scheme val="minor"/>
    </font>
    <font>
      <b/>
      <sz val="10"/>
      <name val="Calibri"/>
      <family val="2"/>
      <scheme val="minor"/>
    </font>
  </fonts>
  <fills count="20">
    <fill>
      <patternFill patternType="none"/>
    </fill>
    <fill>
      <patternFill patternType="gray125"/>
    </fill>
    <fill>
      <patternFill patternType="solid">
        <fgColor theme="4" tint="0.39997558519241921"/>
        <bgColor rgb="FF000000"/>
      </patternFill>
    </fill>
    <fill>
      <patternFill patternType="solid">
        <fgColor theme="0"/>
        <bgColor indexed="64"/>
      </patternFill>
    </fill>
    <fill>
      <patternFill patternType="solid">
        <fgColor indexed="9"/>
        <bgColor indexed="64"/>
      </patternFill>
    </fill>
    <fill>
      <patternFill patternType="solid">
        <fgColor indexed="22"/>
        <bgColor indexed="64"/>
      </patternFill>
    </fill>
    <fill>
      <patternFill patternType="solid">
        <fgColor theme="0" tint="-0.249977111117893"/>
        <bgColor indexed="64"/>
      </patternFill>
    </fill>
    <fill>
      <patternFill patternType="solid">
        <fgColor theme="4" tint="0.39997558519241921"/>
        <bgColor indexed="64"/>
      </patternFill>
    </fill>
    <fill>
      <patternFill patternType="solid">
        <fgColor rgb="FFFFFFFF"/>
        <bgColor rgb="FF000000"/>
      </patternFill>
    </fill>
    <fill>
      <patternFill patternType="solid">
        <fgColor theme="0" tint="-0.499984740745262"/>
        <bgColor indexed="64"/>
      </patternFill>
    </fill>
    <fill>
      <patternFill patternType="solid">
        <fgColor theme="4" tint="0.79998168889431442"/>
        <bgColor indexed="65"/>
      </patternFill>
    </fill>
    <fill>
      <patternFill patternType="solid">
        <fgColor rgb="FFFFC7CE"/>
      </patternFill>
    </fill>
    <fill>
      <patternFill patternType="solid">
        <fgColor theme="1" tint="0.499984740745262"/>
        <bgColor indexed="64"/>
      </patternFill>
    </fill>
    <fill>
      <patternFill patternType="solid">
        <fgColor theme="4" tint="0.39997558519241921"/>
        <bgColor indexed="65"/>
      </patternFill>
    </fill>
    <fill>
      <patternFill patternType="solid">
        <fgColor theme="0"/>
      </patternFill>
    </fill>
    <fill>
      <patternFill patternType="solid">
        <fgColor indexed="22"/>
      </patternFill>
    </fill>
    <fill>
      <patternFill patternType="solid">
        <fgColor theme="2" tint="-0.249977111117893"/>
        <bgColor indexed="64"/>
      </patternFill>
    </fill>
    <fill>
      <patternFill patternType="solid">
        <fgColor theme="0" tint="-0.34998626667073579"/>
        <bgColor indexed="65"/>
      </patternFill>
    </fill>
    <fill>
      <patternFill patternType="solid">
        <fgColor theme="0"/>
        <bgColor rgb="FF000000"/>
      </patternFill>
    </fill>
    <fill>
      <patternFill patternType="solid">
        <fgColor theme="0" tint="-0.34998626667073579"/>
        <bgColor indexed="64"/>
      </patternFill>
    </fill>
  </fills>
  <borders count="26">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right style="thin">
        <color auto="1"/>
      </right>
      <top style="medium">
        <color auto="1"/>
      </top>
      <bottom style="medium">
        <color auto="1"/>
      </bottom>
      <diagonal/>
    </border>
    <border>
      <left style="thin">
        <color auto="1"/>
      </left>
      <right style="thin">
        <color auto="1"/>
      </right>
      <top/>
      <bottom style="thin">
        <color auto="1"/>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diagonal/>
    </border>
    <border>
      <left style="medium">
        <color auto="1"/>
      </left>
      <right/>
      <top style="medium">
        <color auto="1"/>
      </top>
      <bottom/>
      <diagonal/>
    </border>
    <border>
      <left/>
      <right style="medium">
        <color auto="1"/>
      </right>
      <top style="medium">
        <color auto="1"/>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auto="1"/>
      </top>
      <bottom style="thin">
        <color auto="1"/>
      </bottom>
      <diagonal/>
    </border>
    <border>
      <left style="thin">
        <color auto="1"/>
      </left>
      <right style="thin">
        <color auto="1"/>
      </right>
      <top style="medium">
        <color auto="1"/>
      </top>
      <bottom/>
      <diagonal/>
    </border>
    <border>
      <left style="medium">
        <color auto="1"/>
      </left>
      <right style="medium">
        <color auto="1"/>
      </right>
      <top style="medium">
        <color auto="1"/>
      </top>
      <bottom/>
      <diagonal/>
    </border>
  </borders>
  <cellStyleXfs count="7">
    <xf numFmtId="0" fontId="0" fillId="0" borderId="0"/>
    <xf numFmtId="0" fontId="4" fillId="0" borderId="0"/>
    <xf numFmtId="164" fontId="4"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10" borderId="0" applyNumberFormat="0" applyBorder="0" applyAlignment="0" applyProtection="0"/>
    <xf numFmtId="0" fontId="21" fillId="11" borderId="0" applyNumberFormat="0" applyBorder="0" applyAlignment="0" applyProtection="0"/>
  </cellStyleXfs>
  <cellXfs count="218">
    <xf numFmtId="0" fontId="0" fillId="0" borderId="0" xfId="0"/>
    <xf numFmtId="0" fontId="0" fillId="3" borderId="0" xfId="0" applyFill="1"/>
    <xf numFmtId="0" fontId="0" fillId="3" borderId="0" xfId="0" applyFill="1" applyProtection="1">
      <protection hidden="1"/>
    </xf>
    <xf numFmtId="0" fontId="0" fillId="3" borderId="15" xfId="0" applyFill="1" applyBorder="1" applyProtection="1">
      <protection hidden="1"/>
    </xf>
    <xf numFmtId="0" fontId="0" fillId="3" borderId="17" xfId="0" applyFill="1" applyBorder="1" applyProtection="1">
      <protection hidden="1"/>
    </xf>
    <xf numFmtId="0" fontId="0" fillId="3" borderId="16" xfId="0" applyFill="1" applyBorder="1" applyProtection="1">
      <protection hidden="1"/>
    </xf>
    <xf numFmtId="0" fontId="0" fillId="3" borderId="18" xfId="0" applyFill="1" applyBorder="1" applyProtection="1">
      <protection hidden="1"/>
    </xf>
    <xf numFmtId="0" fontId="0" fillId="3" borderId="19" xfId="0" applyFill="1" applyBorder="1" applyProtection="1">
      <protection hidden="1"/>
    </xf>
    <xf numFmtId="0" fontId="0" fillId="3" borderId="20" xfId="0" applyFill="1" applyBorder="1" applyProtection="1">
      <protection hidden="1"/>
    </xf>
    <xf numFmtId="0" fontId="0" fillId="3" borderId="22" xfId="0" applyFill="1" applyBorder="1" applyProtection="1">
      <protection hidden="1"/>
    </xf>
    <xf numFmtId="0" fontId="2" fillId="3" borderId="0" xfId="0" applyFont="1" applyFill="1" applyProtection="1">
      <protection hidden="1"/>
    </xf>
    <xf numFmtId="0" fontId="18" fillId="0" borderId="7" xfId="1" applyFont="1" applyBorder="1" applyAlignment="1">
      <alignment horizontal="center" vertical="center" wrapText="1"/>
    </xf>
    <xf numFmtId="49" fontId="6" fillId="3" borderId="0" xfId="1" applyNumberFormat="1" applyFont="1" applyFill="1" applyAlignment="1">
      <alignment wrapText="1"/>
    </xf>
    <xf numFmtId="0" fontId="6" fillId="3" borderId="0" xfId="1" applyFont="1" applyFill="1" applyAlignment="1">
      <alignment wrapText="1"/>
    </xf>
    <xf numFmtId="0" fontId="5" fillId="3" borderId="6" xfId="1" applyFont="1" applyFill="1" applyBorder="1" applyAlignment="1">
      <alignment horizontal="center" vertical="center" textRotation="90" wrapText="1"/>
    </xf>
    <xf numFmtId="0" fontId="5" fillId="3" borderId="7" xfId="1" applyFont="1" applyFill="1" applyBorder="1" applyAlignment="1">
      <alignment horizontal="center" vertical="center" textRotation="90" wrapText="1"/>
    </xf>
    <xf numFmtId="0" fontId="5" fillId="3" borderId="5" xfId="1" applyFont="1" applyFill="1" applyBorder="1" applyAlignment="1">
      <alignment horizontal="center" vertical="center" wrapText="1"/>
    </xf>
    <xf numFmtId="0" fontId="6" fillId="4" borderId="0" xfId="1" applyFont="1" applyFill="1" applyAlignment="1">
      <alignment horizontal="center" wrapText="1"/>
    </xf>
    <xf numFmtId="1" fontId="7" fillId="5" borderId="4" xfId="1" applyNumberFormat="1" applyFont="1" applyFill="1" applyBorder="1" applyAlignment="1">
      <alignment horizontal="center" vertical="top" wrapText="1"/>
    </xf>
    <xf numFmtId="0" fontId="8" fillId="5" borderId="4" xfId="1" applyFont="1" applyFill="1" applyBorder="1" applyAlignment="1">
      <alignment horizontal="center" vertical="top" wrapText="1"/>
    </xf>
    <xf numFmtId="0" fontId="8" fillId="5" borderId="4" xfId="1" applyFont="1" applyFill="1" applyBorder="1" applyAlignment="1">
      <alignment horizontal="left" vertical="top" wrapText="1"/>
    </xf>
    <xf numFmtId="0" fontId="6" fillId="0" borderId="4" xfId="1" applyFont="1" applyBorder="1" applyAlignment="1">
      <alignment horizontal="center" vertical="top" wrapText="1"/>
    </xf>
    <xf numFmtId="0" fontId="13" fillId="3" borderId="0" xfId="0" applyFont="1" applyFill="1"/>
    <xf numFmtId="0" fontId="17" fillId="9" borderId="0" xfId="0" applyFont="1" applyFill="1"/>
    <xf numFmtId="0" fontId="13" fillId="9" borderId="0" xfId="0" applyFont="1" applyFill="1"/>
    <xf numFmtId="0" fontId="14" fillId="3" borderId="0" xfId="0" applyFont="1" applyFill="1"/>
    <xf numFmtId="0" fontId="15" fillId="3" borderId="4" xfId="0" applyFont="1" applyFill="1" applyBorder="1" applyAlignment="1">
      <alignment horizontal="center" vertical="center" wrapText="1"/>
    </xf>
    <xf numFmtId="0" fontId="13" fillId="3" borderId="12" xfId="0" applyFont="1" applyFill="1" applyBorder="1" applyAlignment="1">
      <alignment horizontal="center"/>
    </xf>
    <xf numFmtId="166" fontId="13" fillId="3" borderId="4" xfId="3" applyNumberFormat="1" applyFont="1" applyFill="1" applyBorder="1" applyAlignment="1" applyProtection="1">
      <alignment horizontal="center" vertical="center"/>
    </xf>
    <xf numFmtId="0" fontId="13" fillId="3" borderId="4" xfId="0" applyFont="1" applyFill="1" applyBorder="1"/>
    <xf numFmtId="166" fontId="13" fillId="3" borderId="13" xfId="3" applyNumberFormat="1" applyFont="1" applyFill="1" applyBorder="1" applyAlignment="1" applyProtection="1">
      <alignment horizontal="center" vertical="center"/>
    </xf>
    <xf numFmtId="166" fontId="13" fillId="3" borderId="12" xfId="3" applyNumberFormat="1" applyFont="1" applyFill="1" applyBorder="1" applyAlignment="1" applyProtection="1">
      <alignment horizontal="center" vertical="center"/>
    </xf>
    <xf numFmtId="166" fontId="13" fillId="3" borderId="0" xfId="3" applyNumberFormat="1" applyFont="1" applyFill="1" applyAlignment="1" applyProtection="1">
      <alignment horizontal="center" vertical="center"/>
    </xf>
    <xf numFmtId="10" fontId="13" fillId="3" borderId="0" xfId="0" applyNumberFormat="1" applyFont="1" applyFill="1"/>
    <xf numFmtId="0" fontId="15" fillId="3" borderId="4" xfId="0" applyFont="1" applyFill="1" applyBorder="1" applyAlignment="1">
      <alignment horizontal="center" wrapText="1"/>
    </xf>
    <xf numFmtId="166" fontId="15" fillId="3" borderId="4" xfId="3" applyNumberFormat="1" applyFont="1" applyFill="1" applyBorder="1" applyAlignment="1" applyProtection="1">
      <alignment horizontal="center" vertical="center" wrapText="1"/>
    </xf>
    <xf numFmtId="9" fontId="15" fillId="3" borderId="13" xfId="4" applyFont="1" applyFill="1" applyBorder="1" applyAlignment="1" applyProtection="1">
      <alignment horizontal="center" vertical="center"/>
    </xf>
    <xf numFmtId="9" fontId="13" fillId="3" borderId="0" xfId="0" applyNumberFormat="1" applyFont="1" applyFill="1"/>
    <xf numFmtId="9" fontId="13" fillId="3" borderId="4" xfId="4" applyFont="1" applyFill="1" applyBorder="1" applyAlignment="1" applyProtection="1">
      <alignment horizontal="center"/>
    </xf>
    <xf numFmtId="166" fontId="15" fillId="3" borderId="4" xfId="3" applyNumberFormat="1" applyFont="1" applyFill="1" applyBorder="1" applyAlignment="1" applyProtection="1">
      <alignment horizontal="center" vertical="center"/>
    </xf>
    <xf numFmtId="0" fontId="16" fillId="3" borderId="0" xfId="0" applyFont="1" applyFill="1"/>
    <xf numFmtId="0" fontId="16" fillId="3" borderId="0" xfId="0" applyFont="1" applyFill="1" applyAlignment="1">
      <alignment vertical="center"/>
    </xf>
    <xf numFmtId="0" fontId="6" fillId="7" borderId="9" xfId="1" applyFont="1" applyFill="1" applyBorder="1" applyAlignment="1" applyProtection="1">
      <alignment horizontal="center" vertical="top" wrapText="1"/>
      <protection locked="0"/>
    </xf>
    <xf numFmtId="165" fontId="1" fillId="7" borderId="13" xfId="5" applyNumberFormat="1" applyFill="1" applyBorder="1" applyAlignment="1" applyProtection="1">
      <alignment horizontal="center"/>
    </xf>
    <xf numFmtId="49" fontId="6" fillId="4" borderId="4" xfId="2" applyNumberFormat="1" applyFont="1" applyFill="1" applyBorder="1" applyAlignment="1" applyProtection="1">
      <alignment horizontal="center" vertical="center" wrapText="1"/>
    </xf>
    <xf numFmtId="0" fontId="3" fillId="5" borderId="4" xfId="1" applyFont="1" applyFill="1" applyBorder="1" applyAlignment="1">
      <alignment horizontal="left" vertical="center" wrapText="1"/>
    </xf>
    <xf numFmtId="49" fontId="3" fillId="5" borderId="4" xfId="2" quotePrefix="1" applyNumberFormat="1" applyFont="1" applyFill="1" applyBorder="1" applyAlignment="1" applyProtection="1">
      <alignment horizontal="center" vertical="center" wrapText="1"/>
    </xf>
    <xf numFmtId="49" fontId="3" fillId="5" borderId="4" xfId="2" applyNumberFormat="1" applyFont="1" applyFill="1" applyBorder="1" applyAlignment="1" applyProtection="1">
      <alignment horizontal="center" vertical="center" wrapText="1"/>
    </xf>
    <xf numFmtId="0" fontId="5" fillId="8" borderId="10" xfId="0" applyFont="1" applyFill="1" applyBorder="1" applyAlignment="1">
      <alignment horizontal="center" vertical="center" wrapText="1"/>
    </xf>
    <xf numFmtId="1" fontId="13" fillId="3" borderId="12" xfId="0" applyNumberFormat="1" applyFont="1" applyFill="1" applyBorder="1" applyAlignment="1">
      <alignment horizontal="center" vertical="center"/>
    </xf>
    <xf numFmtId="1" fontId="15" fillId="3" borderId="4" xfId="0" applyNumberFormat="1" applyFont="1" applyFill="1" applyBorder="1" applyAlignment="1">
      <alignment horizontal="center" vertical="center"/>
    </xf>
    <xf numFmtId="49" fontId="0" fillId="3" borderId="0" xfId="0" applyNumberFormat="1" applyFill="1"/>
    <xf numFmtId="49" fontId="6" fillId="3" borderId="0" xfId="2" applyNumberFormat="1" applyFont="1" applyFill="1" applyBorder="1" applyAlignment="1" applyProtection="1">
      <alignment horizontal="center" wrapText="1"/>
    </xf>
    <xf numFmtId="49" fontId="5" fillId="3" borderId="5" xfId="2" applyNumberFormat="1" applyFont="1" applyFill="1" applyBorder="1" applyAlignment="1" applyProtection="1">
      <alignment horizontal="center" vertical="center" wrapText="1"/>
    </xf>
    <xf numFmtId="49" fontId="6" fillId="4" borderId="0" xfId="2" applyNumberFormat="1" applyFont="1" applyFill="1" applyBorder="1" applyAlignment="1" applyProtection="1">
      <alignment horizontal="center" wrapText="1"/>
    </xf>
    <xf numFmtId="0" fontId="6" fillId="4" borderId="0" xfId="1" applyFont="1" applyFill="1" applyAlignment="1">
      <alignment horizontal="left" vertical="top" wrapText="1"/>
    </xf>
    <xf numFmtId="0" fontId="6" fillId="0" borderId="10" xfId="0" applyFont="1" applyBorder="1" applyAlignment="1">
      <alignment horizontal="center" vertical="top" wrapText="1"/>
    </xf>
    <xf numFmtId="0" fontId="6" fillId="8" borderId="10" xfId="0" applyFont="1" applyFill="1" applyBorder="1" applyAlignment="1">
      <alignment horizontal="left" vertical="top" wrapText="1"/>
    </xf>
    <xf numFmtId="0" fontId="3" fillId="5" borderId="4" xfId="1" applyFont="1" applyFill="1" applyBorder="1" applyAlignment="1">
      <alignment horizontal="center" vertical="top" wrapText="1"/>
    </xf>
    <xf numFmtId="0" fontId="6" fillId="8" borderId="9" xfId="0" applyFont="1" applyFill="1" applyBorder="1" applyAlignment="1">
      <alignment horizontal="left" vertical="top" wrapText="1"/>
    </xf>
    <xf numFmtId="0" fontId="0" fillId="0" borderId="4" xfId="0" applyBorder="1" applyAlignment="1">
      <alignment vertical="center" wrapText="1"/>
    </xf>
    <xf numFmtId="0" fontId="9" fillId="5" borderId="9" xfId="1" applyFont="1" applyFill="1" applyBorder="1" applyAlignment="1">
      <alignment horizontal="center" vertical="center" wrapText="1"/>
    </xf>
    <xf numFmtId="0" fontId="7" fillId="5" borderId="9" xfId="1" applyFont="1" applyFill="1" applyBorder="1" applyAlignment="1">
      <alignment horizontal="center" vertical="center" wrapText="1"/>
    </xf>
    <xf numFmtId="0" fontId="5" fillId="4" borderId="9" xfId="1" applyFont="1" applyFill="1" applyBorder="1" applyAlignment="1">
      <alignment horizontal="center" vertical="center" wrapText="1"/>
    </xf>
    <xf numFmtId="0" fontId="6" fillId="0" borderId="4" xfId="0" applyFont="1" applyBorder="1" applyAlignment="1">
      <alignment vertical="center" wrapText="1"/>
    </xf>
    <xf numFmtId="0" fontId="8" fillId="5" borderId="14" xfId="1" applyFont="1" applyFill="1" applyBorder="1" applyAlignment="1">
      <alignment horizontal="left" vertical="top" wrapText="1"/>
    </xf>
    <xf numFmtId="0" fontId="8" fillId="5" borderId="12" xfId="1" applyFont="1" applyFill="1" applyBorder="1" applyAlignment="1">
      <alignment horizontal="left" vertical="top" wrapText="1"/>
    </xf>
    <xf numFmtId="0" fontId="0" fillId="3" borderId="0" xfId="0" applyFill="1" applyAlignment="1">
      <alignment horizontal="left" vertical="top"/>
    </xf>
    <xf numFmtId="0" fontId="6" fillId="3" borderId="0" xfId="1" applyFont="1" applyFill="1" applyAlignment="1">
      <alignment horizontal="left" vertical="top" wrapText="1"/>
    </xf>
    <xf numFmtId="0" fontId="5" fillId="2" borderId="4" xfId="0" applyFont="1" applyFill="1" applyBorder="1" applyAlignment="1" applyProtection="1">
      <alignment horizontal="left" vertical="top" wrapText="1"/>
      <protection locked="0"/>
    </xf>
    <xf numFmtId="49" fontId="3" fillId="12" borderId="4" xfId="2" applyNumberFormat="1" applyFont="1" applyFill="1" applyBorder="1" applyAlignment="1" applyProtection="1">
      <alignment horizontal="center" vertical="center" wrapText="1"/>
    </xf>
    <xf numFmtId="0" fontId="3" fillId="12" borderId="4" xfId="1" applyFont="1" applyFill="1" applyBorder="1" applyAlignment="1">
      <alignment horizontal="left" vertical="center" wrapText="1"/>
    </xf>
    <xf numFmtId="0" fontId="7" fillId="12" borderId="9" xfId="1" applyFont="1" applyFill="1" applyBorder="1" applyAlignment="1">
      <alignment horizontal="center" vertical="top" wrapText="1"/>
    </xf>
    <xf numFmtId="1" fontId="7" fillId="12" borderId="4" xfId="1" applyNumberFormat="1" applyFont="1" applyFill="1" applyBorder="1" applyAlignment="1">
      <alignment horizontal="center" vertical="top" wrapText="1"/>
    </xf>
    <xf numFmtId="0" fontId="8" fillId="12" borderId="4" xfId="1" applyFont="1" applyFill="1" applyBorder="1" applyAlignment="1">
      <alignment horizontal="center" vertical="top" wrapText="1"/>
    </xf>
    <xf numFmtId="0" fontId="8" fillId="12" borderId="4" xfId="1" applyFont="1" applyFill="1" applyBorder="1" applyAlignment="1">
      <alignment horizontal="left" vertical="top" wrapText="1"/>
    </xf>
    <xf numFmtId="0" fontId="7" fillId="12" borderId="9" xfId="1" applyFont="1" applyFill="1" applyBorder="1" applyAlignment="1">
      <alignment horizontal="center" vertical="center" wrapText="1"/>
    </xf>
    <xf numFmtId="0" fontId="13" fillId="14" borderId="0" xfId="0" applyFont="1" applyFill="1"/>
    <xf numFmtId="0" fontId="6" fillId="0" borderId="4" xfId="1" applyFont="1" applyBorder="1" applyAlignment="1">
      <alignment horizontal="center" vertical="center" wrapText="1"/>
    </xf>
    <xf numFmtId="0" fontId="5" fillId="3" borderId="15" xfId="1" applyFont="1" applyFill="1" applyBorder="1" applyAlignment="1">
      <alignment horizontal="center" vertical="center" wrapText="1"/>
    </xf>
    <xf numFmtId="0" fontId="5" fillId="3" borderId="24" xfId="1" applyFont="1" applyFill="1" applyBorder="1" applyAlignment="1">
      <alignment horizontal="center" vertical="center" textRotation="90" wrapText="1"/>
    </xf>
    <xf numFmtId="0" fontId="3" fillId="12" borderId="12" xfId="1" applyFont="1" applyFill="1" applyBorder="1" applyAlignment="1">
      <alignment horizontal="left" vertical="center" wrapText="1"/>
    </xf>
    <xf numFmtId="0" fontId="7" fillId="12" borderId="10" xfId="1" applyFont="1" applyFill="1" applyBorder="1" applyAlignment="1">
      <alignment horizontal="center" vertical="top" wrapText="1"/>
    </xf>
    <xf numFmtId="0" fontId="5" fillId="3" borderId="3" xfId="1" applyFont="1" applyFill="1" applyBorder="1" applyAlignment="1">
      <alignment horizontal="center" vertical="center" textRotation="90" wrapText="1"/>
    </xf>
    <xf numFmtId="0" fontId="8" fillId="5" borderId="14" xfId="1" applyFont="1" applyFill="1" applyBorder="1" applyAlignment="1">
      <alignment horizontal="center" vertical="top" wrapText="1"/>
    </xf>
    <xf numFmtId="1" fontId="7" fillId="12" borderId="12" xfId="1" applyNumberFormat="1" applyFont="1" applyFill="1" applyBorder="1" applyAlignment="1">
      <alignment horizontal="center" vertical="top" wrapText="1"/>
    </xf>
    <xf numFmtId="0" fontId="5" fillId="6" borderId="5" xfId="1" applyFont="1" applyFill="1" applyBorder="1" applyAlignment="1">
      <alignment vertical="center" wrapText="1"/>
    </xf>
    <xf numFmtId="0" fontId="8" fillId="12" borderId="12" xfId="1" applyFont="1" applyFill="1" applyBorder="1" applyAlignment="1">
      <alignment horizontal="center" vertical="top" wrapText="1"/>
    </xf>
    <xf numFmtId="0" fontId="15" fillId="3" borderId="0" xfId="0" applyFont="1" applyFill="1"/>
    <xf numFmtId="0" fontId="13" fillId="3" borderId="12" xfId="0" applyFont="1" applyFill="1" applyBorder="1" applyAlignment="1">
      <alignment horizontal="center" vertical="center"/>
    </xf>
    <xf numFmtId="9" fontId="15" fillId="3" borderId="4" xfId="0" applyNumberFormat="1" applyFont="1" applyFill="1" applyBorder="1" applyAlignment="1">
      <alignment horizontal="center" vertical="center"/>
    </xf>
    <xf numFmtId="0" fontId="15" fillId="3" borderId="4" xfId="0" applyFont="1" applyFill="1" applyBorder="1" applyAlignment="1">
      <alignment horizontal="center" vertical="center"/>
    </xf>
    <xf numFmtId="0" fontId="1" fillId="7" borderId="9" xfId="5" applyFill="1" applyBorder="1" applyAlignment="1" applyProtection="1">
      <alignment horizontal="center" vertical="center"/>
    </xf>
    <xf numFmtId="0" fontId="1" fillId="7" borderId="4" xfId="5" applyFill="1" applyBorder="1" applyAlignment="1" applyProtection="1">
      <alignment horizontal="center" vertical="center"/>
    </xf>
    <xf numFmtId="9" fontId="15" fillId="3" borderId="4" xfId="4" applyFont="1" applyFill="1" applyBorder="1" applyAlignment="1" applyProtection="1">
      <alignment horizontal="center" vertical="center"/>
    </xf>
    <xf numFmtId="9" fontId="15" fillId="3" borderId="12" xfId="4" applyFont="1" applyFill="1" applyBorder="1" applyAlignment="1" applyProtection="1">
      <alignment horizontal="center" vertical="center"/>
    </xf>
    <xf numFmtId="0" fontId="0" fillId="3" borderId="4" xfId="0" applyFill="1" applyBorder="1" applyAlignment="1">
      <alignment vertical="center" wrapText="1"/>
    </xf>
    <xf numFmtId="8" fontId="13" fillId="13" borderId="4" xfId="0" applyNumberFormat="1" applyFont="1" applyFill="1" applyBorder="1" applyAlignment="1" applyProtection="1">
      <alignment horizontal="right" vertical="center" wrapText="1"/>
      <protection locked="0"/>
    </xf>
    <xf numFmtId="0" fontId="23" fillId="14" borderId="0" xfId="0" applyFont="1" applyFill="1"/>
    <xf numFmtId="0" fontId="24" fillId="15" borderId="5" xfId="1" applyFont="1" applyFill="1" applyBorder="1" applyAlignment="1">
      <alignment horizontal="center" vertical="center" wrapText="1"/>
    </xf>
    <xf numFmtId="0" fontId="15" fillId="14" borderId="9" xfId="0" applyFont="1" applyFill="1" applyBorder="1" applyAlignment="1">
      <alignment horizontal="center" vertical="center"/>
    </xf>
    <xf numFmtId="0" fontId="15" fillId="14" borderId="9" xfId="0" applyFont="1" applyFill="1" applyBorder="1" applyAlignment="1">
      <alignment horizontal="center" vertical="center" wrapText="1"/>
    </xf>
    <xf numFmtId="0" fontId="15" fillId="14" borderId="4" xfId="0" applyFont="1" applyFill="1" applyBorder="1" applyAlignment="1">
      <alignment horizontal="center" vertical="center" wrapText="1"/>
    </xf>
    <xf numFmtId="0" fontId="26" fillId="14" borderId="0" xfId="0" applyFont="1" applyFill="1" applyAlignment="1">
      <alignment wrapText="1"/>
    </xf>
    <xf numFmtId="0" fontId="13" fillId="14" borderId="0" xfId="0" applyFont="1" applyFill="1" applyAlignment="1">
      <alignment horizontal="center" wrapText="1"/>
    </xf>
    <xf numFmtId="0" fontId="13" fillId="14" borderId="0" xfId="0" applyFont="1" applyFill="1" applyAlignment="1">
      <alignment wrapText="1"/>
    </xf>
    <xf numFmtId="0" fontId="23" fillId="0" borderId="4" xfId="0" applyFont="1" applyBorder="1" applyAlignment="1">
      <alignment vertical="center" wrapText="1"/>
    </xf>
    <xf numFmtId="8" fontId="13" fillId="17" borderId="4" xfId="0" applyNumberFormat="1" applyFont="1" applyFill="1" applyBorder="1" applyAlignment="1">
      <alignment vertical="center" wrapText="1"/>
    </xf>
    <xf numFmtId="0" fontId="15" fillId="14" borderId="0" xfId="0" applyFont="1" applyFill="1" applyAlignment="1">
      <alignment wrapText="1"/>
    </xf>
    <xf numFmtId="0" fontId="15" fillId="14" borderId="0" xfId="0" applyFont="1" applyFill="1" applyAlignment="1">
      <alignment horizontal="center"/>
    </xf>
    <xf numFmtId="0" fontId="15" fillId="14" borderId="0" xfId="0" applyFont="1" applyFill="1" applyAlignment="1">
      <alignment horizontal="center" wrapText="1"/>
    </xf>
    <xf numFmtId="0" fontId="24" fillId="0" borderId="4" xfId="0" applyFont="1" applyBorder="1" applyAlignment="1">
      <alignment vertical="center" wrapText="1"/>
    </xf>
    <xf numFmtId="0" fontId="28" fillId="14" borderId="9" xfId="0" applyFont="1" applyFill="1" applyBorder="1" applyAlignment="1">
      <alignment horizontal="center" vertical="center" wrapText="1"/>
    </xf>
    <xf numFmtId="0" fontId="28" fillId="3" borderId="9" xfId="0" applyFont="1" applyFill="1" applyBorder="1" applyAlignment="1">
      <alignment horizontal="center" vertical="center" wrapText="1"/>
    </xf>
    <xf numFmtId="8" fontId="4" fillId="17" borderId="4" xfId="0" applyNumberFormat="1" applyFont="1" applyFill="1" applyBorder="1" applyAlignment="1">
      <alignment vertical="center" wrapText="1"/>
    </xf>
    <xf numFmtId="8" fontId="4" fillId="13" borderId="4" xfId="0" applyNumberFormat="1" applyFont="1" applyFill="1" applyBorder="1" applyAlignment="1" applyProtection="1">
      <alignment horizontal="right" vertical="center" wrapText="1"/>
      <protection locked="0"/>
    </xf>
    <xf numFmtId="0" fontId="23" fillId="0" borderId="4" xfId="0" applyFont="1" applyBorder="1" applyAlignment="1">
      <alignment horizontal="left" vertical="top" wrapText="1"/>
    </xf>
    <xf numFmtId="0" fontId="15" fillId="3" borderId="9" xfId="0" applyFont="1" applyFill="1" applyBorder="1" applyAlignment="1">
      <alignment horizontal="center" vertical="center" wrapText="1"/>
    </xf>
    <xf numFmtId="0" fontId="23" fillId="3" borderId="4" xfId="0" applyFont="1" applyFill="1" applyBorder="1" applyAlignment="1">
      <alignment vertical="center" wrapText="1"/>
    </xf>
    <xf numFmtId="0" fontId="24" fillId="3" borderId="4" xfId="0" applyFont="1" applyFill="1" applyBorder="1" applyAlignment="1">
      <alignment vertical="center" wrapText="1"/>
    </xf>
    <xf numFmtId="0" fontId="5" fillId="2" borderId="11" xfId="0" applyFont="1" applyFill="1" applyBorder="1" applyAlignment="1" applyProtection="1">
      <alignment horizontal="center" vertical="center" wrapText="1"/>
      <protection locked="0"/>
    </xf>
    <xf numFmtId="0" fontId="15" fillId="14" borderId="1" xfId="0" applyFont="1" applyFill="1" applyBorder="1" applyAlignment="1">
      <alignment vertical="center"/>
    </xf>
    <xf numFmtId="0" fontId="15" fillId="14" borderId="2" xfId="0" applyFont="1" applyFill="1" applyBorder="1" applyAlignment="1">
      <alignment vertical="center"/>
    </xf>
    <xf numFmtId="0" fontId="29" fillId="0" borderId="5" xfId="1" applyFont="1" applyBorder="1" applyAlignment="1">
      <alignment horizontal="center" vertical="center" wrapText="1"/>
    </xf>
    <xf numFmtId="49" fontId="3" fillId="9" borderId="4" xfId="2" applyNumberFormat="1" applyFont="1" applyFill="1" applyBorder="1" applyAlignment="1" applyProtection="1">
      <alignment horizontal="center" vertical="center" wrapText="1"/>
    </xf>
    <xf numFmtId="0" fontId="3" fillId="9" borderId="4" xfId="1" applyFont="1" applyFill="1" applyBorder="1" applyAlignment="1">
      <alignment horizontal="left" vertical="center" wrapText="1"/>
    </xf>
    <xf numFmtId="0" fontId="7" fillId="9" borderId="9" xfId="1" applyFont="1" applyFill="1" applyBorder="1" applyAlignment="1">
      <alignment horizontal="center" vertical="top" wrapText="1"/>
    </xf>
    <xf numFmtId="1" fontId="7" fillId="9" borderId="4" xfId="1" applyNumberFormat="1" applyFont="1" applyFill="1" applyBorder="1" applyAlignment="1">
      <alignment horizontal="center" vertical="top" wrapText="1"/>
    </xf>
    <xf numFmtId="0" fontId="8" fillId="9" borderId="4" xfId="1" applyFont="1" applyFill="1" applyBorder="1" applyAlignment="1">
      <alignment horizontal="center" vertical="top" wrapText="1"/>
    </xf>
    <xf numFmtId="0" fontId="6" fillId="9" borderId="4" xfId="1" applyFont="1" applyFill="1" applyBorder="1" applyAlignment="1">
      <alignment horizontal="center" vertical="center" wrapText="1"/>
    </xf>
    <xf numFmtId="0" fontId="8" fillId="9" borderId="4" xfId="1" applyFont="1" applyFill="1" applyBorder="1" applyAlignment="1">
      <alignment horizontal="left" vertical="top" wrapText="1"/>
    </xf>
    <xf numFmtId="49" fontId="6" fillId="0" borderId="4" xfId="2" applyNumberFormat="1" applyFont="1" applyFill="1" applyBorder="1" applyAlignment="1" applyProtection="1">
      <alignment horizontal="center" vertical="center" wrapText="1"/>
    </xf>
    <xf numFmtId="0" fontId="5" fillId="0" borderId="10" xfId="0" applyFont="1" applyBorder="1" applyAlignment="1">
      <alignment horizontal="center" vertical="center" wrapText="1"/>
    </xf>
    <xf numFmtId="0" fontId="6" fillId="0" borderId="9" xfId="0" applyFont="1" applyBorder="1" applyAlignment="1">
      <alignment horizontal="left" vertical="top" wrapText="1"/>
    </xf>
    <xf numFmtId="49" fontId="6" fillId="3" borderId="4" xfId="2" applyNumberFormat="1" applyFont="1" applyFill="1" applyBorder="1" applyAlignment="1" applyProtection="1">
      <alignment horizontal="center" vertical="center" wrapText="1"/>
    </xf>
    <xf numFmtId="0" fontId="5" fillId="3" borderId="9" xfId="1" applyFont="1" applyFill="1" applyBorder="1" applyAlignment="1">
      <alignment horizontal="center" vertical="center" wrapText="1"/>
    </xf>
    <xf numFmtId="0" fontId="5" fillId="18" borderId="10" xfId="0" applyFont="1" applyFill="1" applyBorder="1" applyAlignment="1">
      <alignment horizontal="center" vertical="center" wrapText="1"/>
    </xf>
    <xf numFmtId="0" fontId="6" fillId="3" borderId="4" xfId="1" applyFont="1" applyFill="1" applyBorder="1" applyAlignment="1">
      <alignment horizontal="center" vertical="top" wrapText="1"/>
    </xf>
    <xf numFmtId="0" fontId="5" fillId="18" borderId="4" xfId="0" applyFont="1" applyFill="1" applyBorder="1" applyAlignment="1" applyProtection="1">
      <alignment horizontal="left" vertical="top" wrapText="1"/>
      <protection locked="0"/>
    </xf>
    <xf numFmtId="0" fontId="6" fillId="3" borderId="4" xfId="1" applyFont="1" applyFill="1" applyBorder="1" applyAlignment="1">
      <alignment horizontal="center" vertical="center" wrapText="1"/>
    </xf>
    <xf numFmtId="0" fontId="2" fillId="3" borderId="4" xfId="1" applyFont="1" applyFill="1" applyBorder="1" applyAlignment="1">
      <alignment horizontal="center" vertical="top" wrapText="1"/>
    </xf>
    <xf numFmtId="0" fontId="2" fillId="7" borderId="9" xfId="1" applyFont="1" applyFill="1" applyBorder="1" applyAlignment="1" applyProtection="1">
      <alignment horizontal="center" vertical="top" wrapText="1"/>
      <protection locked="0"/>
    </xf>
    <xf numFmtId="0" fontId="11" fillId="18" borderId="4" xfId="0" applyFont="1" applyFill="1" applyBorder="1" applyAlignment="1" applyProtection="1">
      <alignment horizontal="left" vertical="top" wrapText="1"/>
      <protection locked="0"/>
    </xf>
    <xf numFmtId="0" fontId="11" fillId="2" borderId="4" xfId="0" applyFont="1" applyFill="1" applyBorder="1" applyAlignment="1" applyProtection="1">
      <alignment horizontal="left" vertical="top" wrapText="1"/>
      <protection locked="0"/>
    </xf>
    <xf numFmtId="0" fontId="2" fillId="8" borderId="9" xfId="0" applyFont="1" applyFill="1" applyBorder="1" applyAlignment="1">
      <alignment horizontal="left" vertical="top" wrapText="1"/>
    </xf>
    <xf numFmtId="0" fontId="15" fillId="14" borderId="0" xfId="0" applyFont="1" applyFill="1" applyAlignment="1">
      <alignment horizontal="center" vertical="center" wrapText="1"/>
    </xf>
    <xf numFmtId="0" fontId="23" fillId="0" borderId="0" xfId="0" applyFont="1" applyAlignment="1">
      <alignment vertical="center" wrapText="1"/>
    </xf>
    <xf numFmtId="8" fontId="13" fillId="17" borderId="0" xfId="0" applyNumberFormat="1" applyFont="1" applyFill="1" applyAlignment="1">
      <alignment vertical="center" wrapText="1"/>
    </xf>
    <xf numFmtId="0" fontId="5" fillId="5" borderId="4" xfId="1" applyFont="1" applyFill="1" applyBorder="1" applyAlignment="1">
      <alignment horizontal="left" vertical="top" wrapText="1"/>
    </xf>
    <xf numFmtId="0" fontId="13" fillId="3" borderId="0" xfId="0" applyFont="1" applyFill="1" applyAlignment="1">
      <alignment horizontal="center" wrapText="1"/>
    </xf>
    <xf numFmtId="0" fontId="5" fillId="6" borderId="1" xfId="1" applyFont="1" applyFill="1" applyBorder="1" applyAlignment="1">
      <alignment vertical="center" wrapText="1"/>
    </xf>
    <xf numFmtId="0" fontId="5" fillId="3" borderId="25" xfId="1" applyFont="1" applyFill="1" applyBorder="1" applyAlignment="1">
      <alignment horizontal="center" vertical="center" wrapText="1"/>
    </xf>
    <xf numFmtId="0" fontId="11" fillId="4" borderId="4" xfId="1" applyFont="1" applyFill="1" applyBorder="1" applyAlignment="1">
      <alignment horizontal="center" vertical="center" wrapText="1"/>
    </xf>
    <xf numFmtId="0" fontId="26" fillId="0" borderId="0" xfId="0" applyFont="1" applyAlignment="1">
      <alignment wrapText="1"/>
    </xf>
    <xf numFmtId="0" fontId="13" fillId="0" borderId="0" xfId="0" applyFont="1" applyAlignment="1">
      <alignment horizontal="center" wrapText="1"/>
    </xf>
    <xf numFmtId="0" fontId="5" fillId="0" borderId="9" xfId="1" applyFont="1" applyBorder="1" applyAlignment="1">
      <alignment horizontal="center" vertical="center" wrapText="1"/>
    </xf>
    <xf numFmtId="0" fontId="5" fillId="0" borderId="4" xfId="0" applyFont="1" applyBorder="1" applyAlignment="1" applyProtection="1">
      <alignment horizontal="left" vertical="top" wrapText="1"/>
      <protection locked="0"/>
    </xf>
    <xf numFmtId="0" fontId="4" fillId="14" borderId="0" xfId="0" applyFont="1" applyFill="1" applyAlignment="1">
      <alignment wrapText="1"/>
    </xf>
    <xf numFmtId="0" fontId="4" fillId="14" borderId="0" xfId="0" applyFont="1" applyFill="1" applyAlignment="1">
      <alignment horizontal="center" wrapText="1"/>
    </xf>
    <xf numFmtId="8" fontId="28" fillId="17" borderId="5" xfId="0" applyNumberFormat="1" applyFont="1" applyFill="1" applyBorder="1" applyAlignment="1">
      <alignment vertical="center" wrapText="1"/>
    </xf>
    <xf numFmtId="0" fontId="27" fillId="0" borderId="0" xfId="0" applyFont="1"/>
    <xf numFmtId="0" fontId="2" fillId="0" borderId="4" xfId="1" applyFont="1" applyBorder="1" applyAlignment="1">
      <alignment horizontal="center" vertical="center" wrapText="1"/>
    </xf>
    <xf numFmtId="0" fontId="2" fillId="0" borderId="4" xfId="1" applyFont="1" applyBorder="1" applyAlignment="1">
      <alignment horizontal="center" vertical="top" wrapText="1"/>
    </xf>
    <xf numFmtId="0" fontId="2" fillId="3" borderId="0" xfId="0" applyFont="1" applyFill="1"/>
    <xf numFmtId="0" fontId="28" fillId="0" borderId="9" xfId="0" applyFont="1" applyBorder="1" applyAlignment="1">
      <alignment horizontal="center" vertical="center" wrapText="1"/>
    </xf>
    <xf numFmtId="0" fontId="30" fillId="0" borderId="4" xfId="0" applyFont="1" applyBorder="1" applyAlignment="1">
      <alignment horizontal="left" vertical="center" wrapText="1"/>
    </xf>
    <xf numFmtId="0" fontId="6" fillId="3" borderId="4" xfId="0" applyFont="1" applyFill="1" applyBorder="1" applyAlignment="1">
      <alignment vertical="center" wrapText="1"/>
    </xf>
    <xf numFmtId="0" fontId="24" fillId="0" borderId="4" xfId="0" applyFont="1" applyBorder="1" applyAlignment="1">
      <alignment horizontal="left" vertical="center" wrapText="1"/>
    </xf>
    <xf numFmtId="8" fontId="13" fillId="3" borderId="0" xfId="0" applyNumberFormat="1" applyFont="1" applyFill="1" applyAlignment="1" applyProtection="1">
      <alignment horizontal="right" vertical="center" wrapText="1"/>
      <protection locked="0"/>
    </xf>
    <xf numFmtId="0" fontId="5" fillId="6" borderId="1" xfId="1" applyFont="1" applyFill="1" applyBorder="1" applyAlignment="1">
      <alignment horizontal="center" vertical="center" wrapText="1"/>
    </xf>
    <xf numFmtId="0" fontId="5" fillId="6" borderId="3" xfId="1" applyFont="1" applyFill="1" applyBorder="1" applyAlignment="1">
      <alignment horizontal="center" vertical="center" wrapText="1"/>
    </xf>
    <xf numFmtId="0" fontId="29" fillId="0" borderId="1" xfId="1" applyFont="1" applyBorder="1" applyAlignment="1">
      <alignment horizontal="center" vertical="center" wrapText="1"/>
    </xf>
    <xf numFmtId="0" fontId="29" fillId="0" borderId="2" xfId="1" applyFont="1" applyBorder="1" applyAlignment="1">
      <alignment horizontal="center" vertical="center" wrapText="1"/>
    </xf>
    <xf numFmtId="0" fontId="29" fillId="0" borderId="3" xfId="1" applyFont="1" applyBorder="1" applyAlignment="1">
      <alignment horizontal="center" vertical="center" wrapText="1"/>
    </xf>
    <xf numFmtId="0" fontId="10" fillId="0" borderId="1" xfId="1" applyFont="1" applyBorder="1" applyAlignment="1">
      <alignment horizontal="center" vertical="center" wrapText="1"/>
    </xf>
    <xf numFmtId="0" fontId="10" fillId="0" borderId="3" xfId="1" applyFont="1" applyBorder="1" applyAlignment="1">
      <alignment horizontal="center" vertical="center" wrapText="1"/>
    </xf>
    <xf numFmtId="0" fontId="0" fillId="3" borderId="0" xfId="0" applyFill="1" applyAlignment="1" applyProtection="1">
      <alignment horizontal="left" vertical="top" wrapText="1"/>
      <protection hidden="1"/>
    </xf>
    <xf numFmtId="0" fontId="0" fillId="3" borderId="21" xfId="0" applyFill="1" applyBorder="1" applyAlignment="1" applyProtection="1">
      <alignment horizontal="left" vertical="top" wrapText="1"/>
      <protection hidden="1"/>
    </xf>
    <xf numFmtId="0" fontId="20" fillId="3" borderId="0" xfId="0" applyFont="1" applyFill="1" applyAlignment="1" applyProtection="1">
      <alignment horizontal="left"/>
      <protection hidden="1"/>
    </xf>
    <xf numFmtId="0" fontId="0" fillId="3" borderId="0" xfId="0" applyFill="1" applyAlignment="1" applyProtection="1">
      <alignment horizontal="left" vertical="top"/>
      <protection hidden="1"/>
    </xf>
    <xf numFmtId="0" fontId="30" fillId="0" borderId="8" xfId="0" applyFont="1" applyBorder="1" applyAlignment="1">
      <alignment horizontal="center" vertical="center" wrapText="1"/>
    </xf>
    <xf numFmtId="0" fontId="30" fillId="0" borderId="23" xfId="0" applyFont="1" applyBorder="1" applyAlignment="1">
      <alignment horizontal="center" vertical="center" wrapText="1"/>
    </xf>
    <xf numFmtId="0" fontId="30" fillId="0" borderId="9" xfId="0" applyFont="1" applyBorder="1" applyAlignment="1">
      <alignment horizontal="center" vertical="center" wrapText="1"/>
    </xf>
    <xf numFmtId="0" fontId="15" fillId="16" borderId="8" xfId="0" applyFont="1" applyFill="1" applyBorder="1" applyAlignment="1">
      <alignment horizontal="center" vertical="center" wrapText="1"/>
    </xf>
    <xf numFmtId="0" fontId="15" fillId="16" borderId="23" xfId="0" applyFont="1" applyFill="1" applyBorder="1" applyAlignment="1">
      <alignment horizontal="center" vertical="center" wrapText="1"/>
    </xf>
    <xf numFmtId="0" fontId="15" fillId="16" borderId="9" xfId="0" applyFont="1" applyFill="1" applyBorder="1" applyAlignment="1">
      <alignment horizontal="center" vertical="center" wrapText="1"/>
    </xf>
    <xf numFmtId="0" fontId="15" fillId="3" borderId="8" xfId="0" applyFont="1" applyFill="1" applyBorder="1" applyAlignment="1">
      <alignment horizontal="center" vertical="center" wrapText="1"/>
    </xf>
    <xf numFmtId="0" fontId="15" fillId="3" borderId="9" xfId="0" applyFont="1" applyFill="1" applyBorder="1" applyAlignment="1">
      <alignment horizontal="center" vertical="center" wrapText="1"/>
    </xf>
    <xf numFmtId="0" fontId="27" fillId="0" borderId="8" xfId="0" applyFont="1" applyBorder="1" applyAlignment="1">
      <alignment horizontal="center" vertical="center" wrapText="1"/>
    </xf>
    <xf numFmtId="0" fontId="27" fillId="0" borderId="23" xfId="0" applyFont="1" applyBorder="1" applyAlignment="1">
      <alignment horizontal="center" vertical="center" wrapText="1"/>
    </xf>
    <xf numFmtId="0" fontId="27" fillId="0" borderId="9" xfId="0" applyFont="1" applyBorder="1" applyAlignment="1">
      <alignment horizontal="center" vertical="center" wrapText="1"/>
    </xf>
    <xf numFmtId="0" fontId="15" fillId="14" borderId="8" xfId="0" applyFont="1" applyFill="1" applyBorder="1" applyAlignment="1">
      <alignment horizontal="center" vertical="center" wrapText="1"/>
    </xf>
    <xf numFmtId="0" fontId="15" fillId="14" borderId="9" xfId="0" applyFont="1" applyFill="1" applyBorder="1" applyAlignment="1">
      <alignment horizontal="center" vertical="center" wrapText="1"/>
    </xf>
    <xf numFmtId="0" fontId="28" fillId="3" borderId="8" xfId="0" applyFont="1" applyFill="1" applyBorder="1" applyAlignment="1">
      <alignment horizontal="center" vertical="center" wrapText="1"/>
    </xf>
    <xf numFmtId="0" fontId="28" fillId="3" borderId="9" xfId="0" applyFont="1" applyFill="1" applyBorder="1" applyAlignment="1">
      <alignment horizontal="center" vertical="center" wrapText="1"/>
    </xf>
    <xf numFmtId="0" fontId="30" fillId="0" borderId="1" xfId="0" applyFont="1" applyBorder="1" applyAlignment="1">
      <alignment horizontal="center" vertical="center" wrapText="1"/>
    </xf>
    <xf numFmtId="0" fontId="30" fillId="0" borderId="2" xfId="0" applyFont="1" applyBorder="1" applyAlignment="1">
      <alignment horizontal="center" vertical="center" wrapText="1"/>
    </xf>
    <xf numFmtId="0" fontId="15" fillId="0" borderId="8" xfId="0" applyFont="1" applyBorder="1" applyAlignment="1">
      <alignment horizontal="center" vertical="center" wrapText="1"/>
    </xf>
    <xf numFmtId="0" fontId="15" fillId="0" borderId="9" xfId="0" applyFont="1" applyBorder="1" applyAlignment="1">
      <alignment horizontal="center" vertical="center" wrapText="1"/>
    </xf>
    <xf numFmtId="0" fontId="28" fillId="0" borderId="8" xfId="0" applyFont="1" applyBorder="1" applyAlignment="1">
      <alignment horizontal="center" vertical="center" wrapText="1"/>
    </xf>
    <xf numFmtId="0" fontId="28" fillId="0" borderId="9" xfId="0" applyFont="1" applyBorder="1" applyAlignment="1">
      <alignment horizontal="center" vertical="center" wrapText="1"/>
    </xf>
    <xf numFmtId="0" fontId="28" fillId="14" borderId="8" xfId="0" applyFont="1" applyFill="1" applyBorder="1" applyAlignment="1">
      <alignment horizontal="center" vertical="center" wrapText="1"/>
    </xf>
    <xf numFmtId="0" fontId="28" fillId="14" borderId="9" xfId="0" applyFont="1" applyFill="1" applyBorder="1" applyAlignment="1">
      <alignment horizontal="center" vertical="center" wrapText="1"/>
    </xf>
    <xf numFmtId="0" fontId="15" fillId="14" borderId="8" xfId="0" applyFont="1" applyFill="1" applyBorder="1" applyAlignment="1">
      <alignment horizontal="center" vertical="center"/>
    </xf>
    <xf numFmtId="0" fontId="15" fillId="14" borderId="9" xfId="0" applyFont="1" applyFill="1" applyBorder="1" applyAlignment="1">
      <alignment horizontal="center" vertical="center"/>
    </xf>
    <xf numFmtId="0" fontId="25" fillId="13" borderId="8" xfId="0" applyFont="1" applyFill="1" applyBorder="1" applyAlignment="1" applyProtection="1">
      <alignment horizontal="left" vertical="top" wrapText="1"/>
      <protection locked="0"/>
    </xf>
    <xf numFmtId="0" fontId="25" fillId="13" borderId="23" xfId="0" applyFont="1" applyFill="1" applyBorder="1" applyAlignment="1" applyProtection="1">
      <alignment horizontal="left" vertical="top" wrapText="1"/>
      <protection locked="0"/>
    </xf>
    <xf numFmtId="0" fontId="25" fillId="13" borderId="9" xfId="0" applyFont="1" applyFill="1" applyBorder="1" applyAlignment="1" applyProtection="1">
      <alignment horizontal="left" vertical="top" wrapText="1"/>
      <protection locked="0"/>
    </xf>
    <xf numFmtId="0" fontId="15" fillId="19" borderId="8" xfId="0" applyFont="1" applyFill="1" applyBorder="1" applyAlignment="1">
      <alignment horizontal="center" vertical="center" wrapText="1"/>
    </xf>
    <xf numFmtId="0" fontId="15" fillId="19" borderId="23" xfId="0" applyFont="1" applyFill="1" applyBorder="1" applyAlignment="1">
      <alignment horizontal="center" vertical="center" wrapText="1"/>
    </xf>
    <xf numFmtId="0" fontId="15" fillId="19" borderId="9" xfId="0" applyFont="1" applyFill="1" applyBorder="1" applyAlignment="1">
      <alignment horizontal="center" vertical="center" wrapText="1"/>
    </xf>
    <xf numFmtId="0" fontId="28" fillId="14" borderId="23" xfId="0" applyFont="1" applyFill="1" applyBorder="1" applyAlignment="1">
      <alignment horizontal="center" vertical="center" wrapText="1"/>
    </xf>
    <xf numFmtId="0" fontId="22" fillId="3" borderId="15" xfId="0" applyFont="1" applyFill="1" applyBorder="1" applyAlignment="1">
      <alignment horizontal="center" vertical="center"/>
    </xf>
    <xf numFmtId="0" fontId="22" fillId="3" borderId="17" xfId="0" applyFont="1" applyFill="1" applyBorder="1" applyAlignment="1">
      <alignment horizontal="center" vertical="center"/>
    </xf>
    <xf numFmtId="0" fontId="22" fillId="3" borderId="16" xfId="0" applyFont="1" applyFill="1" applyBorder="1" applyAlignment="1">
      <alignment horizontal="center" vertical="center"/>
    </xf>
    <xf numFmtId="0" fontId="22" fillId="3" borderId="20" xfId="0" applyFont="1" applyFill="1" applyBorder="1" applyAlignment="1">
      <alignment horizontal="center" vertical="center"/>
    </xf>
    <xf numFmtId="0" fontId="22" fillId="3" borderId="21" xfId="0" applyFont="1" applyFill="1" applyBorder="1" applyAlignment="1">
      <alignment horizontal="center" vertical="center"/>
    </xf>
    <xf numFmtId="0" fontId="22" fillId="3" borderId="22" xfId="0" applyFont="1" applyFill="1" applyBorder="1" applyAlignment="1">
      <alignment horizontal="center" vertical="center"/>
    </xf>
  </cellXfs>
  <cellStyles count="7">
    <cellStyle name="20 % - Akzent1" xfId="5" builtinId="30"/>
    <cellStyle name="Dezimal 2 2" xfId="2" xr:uid="{79C14F46-DE58-4043-AD46-6EE960ACFAF1}"/>
    <cellStyle name="Komma" xfId="3" builtinId="3"/>
    <cellStyle name="Prozent" xfId="4" builtinId="5"/>
    <cellStyle name="Schlecht 2" xfId="6" xr:uid="{84D5D970-1E73-4CC8-84FF-9E0E323CEA34}"/>
    <cellStyle name="Standard" xfId="0" builtinId="0"/>
    <cellStyle name="Standard 2 5" xfId="1" xr:uid="{ECAEC19B-1CA5-4726-B338-B795E2761460}"/>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1059657</xdr:colOff>
      <xdr:row>1</xdr:row>
      <xdr:rowOff>321469</xdr:rowOff>
    </xdr:from>
    <xdr:to>
      <xdr:col>1</xdr:col>
      <xdr:colOff>1900238</xdr:colOff>
      <xdr:row>1</xdr:row>
      <xdr:rowOff>1109042</xdr:rowOff>
    </xdr:to>
    <xdr:pic>
      <xdr:nvPicPr>
        <xdr:cNvPr id="4" name="Grafik 3">
          <a:extLst>
            <a:ext uri="{FF2B5EF4-FFF2-40B4-BE49-F238E27FC236}">
              <a16:creationId xmlns:a16="http://schemas.microsoft.com/office/drawing/2014/main" id="{17EBCCF0-32D1-5827-6EFC-2DA412D63850}"/>
            </a:ext>
          </a:extLst>
        </xdr:cNvPr>
        <xdr:cNvPicPr>
          <a:picLocks noChangeAspect="1"/>
        </xdr:cNvPicPr>
      </xdr:nvPicPr>
      <xdr:blipFill>
        <a:blip xmlns:r="http://schemas.openxmlformats.org/officeDocument/2006/relationships" r:embed="rId1"/>
        <a:stretch>
          <a:fillRect/>
        </a:stretch>
      </xdr:blipFill>
      <xdr:spPr>
        <a:xfrm>
          <a:off x="1940720" y="523875"/>
          <a:ext cx="821531" cy="79138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642937</xdr:colOff>
      <xdr:row>1</xdr:row>
      <xdr:rowOff>71437</xdr:rowOff>
    </xdr:from>
    <xdr:to>
      <xdr:col>1</xdr:col>
      <xdr:colOff>1464468</xdr:colOff>
      <xdr:row>1</xdr:row>
      <xdr:rowOff>862820</xdr:rowOff>
    </xdr:to>
    <xdr:pic>
      <xdr:nvPicPr>
        <xdr:cNvPr id="3" name="Grafik 2">
          <a:extLst>
            <a:ext uri="{FF2B5EF4-FFF2-40B4-BE49-F238E27FC236}">
              <a16:creationId xmlns:a16="http://schemas.microsoft.com/office/drawing/2014/main" id="{65AFECA4-7762-4452-97D3-985B5A4864EC}"/>
            </a:ext>
          </a:extLst>
        </xdr:cNvPr>
        <xdr:cNvPicPr>
          <a:picLocks noChangeAspect="1"/>
        </xdr:cNvPicPr>
      </xdr:nvPicPr>
      <xdr:blipFill>
        <a:blip xmlns:r="http://schemas.openxmlformats.org/officeDocument/2006/relationships" r:embed="rId1"/>
        <a:stretch>
          <a:fillRect/>
        </a:stretch>
      </xdr:blipFill>
      <xdr:spPr>
        <a:xfrm>
          <a:off x="857250" y="238125"/>
          <a:ext cx="821531" cy="79138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644842</xdr:colOff>
      <xdr:row>1</xdr:row>
      <xdr:rowOff>103823</xdr:rowOff>
    </xdr:from>
    <xdr:to>
      <xdr:col>1</xdr:col>
      <xdr:colOff>1249203</xdr:colOff>
      <xdr:row>1</xdr:row>
      <xdr:rowOff>792481</xdr:rowOff>
    </xdr:to>
    <xdr:pic>
      <xdr:nvPicPr>
        <xdr:cNvPr id="2" name="Grafik 1">
          <a:extLst>
            <a:ext uri="{FF2B5EF4-FFF2-40B4-BE49-F238E27FC236}">
              <a16:creationId xmlns:a16="http://schemas.microsoft.com/office/drawing/2014/main" id="{4E0D23B6-423F-407C-B688-289FE48D9726}"/>
            </a:ext>
          </a:extLst>
        </xdr:cNvPr>
        <xdr:cNvPicPr>
          <a:picLocks noChangeAspect="1"/>
        </xdr:cNvPicPr>
      </xdr:nvPicPr>
      <xdr:blipFill>
        <a:blip xmlns:r="http://schemas.openxmlformats.org/officeDocument/2006/relationships" r:embed="rId1"/>
        <a:stretch>
          <a:fillRect/>
        </a:stretch>
      </xdr:blipFill>
      <xdr:spPr>
        <a:xfrm>
          <a:off x="858202" y="279083"/>
          <a:ext cx="604361" cy="68865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642938</xdr:colOff>
      <xdr:row>1</xdr:row>
      <xdr:rowOff>71438</xdr:rowOff>
    </xdr:from>
    <xdr:to>
      <xdr:col>2</xdr:col>
      <xdr:colOff>180975</xdr:colOff>
      <xdr:row>1</xdr:row>
      <xdr:rowOff>695325</xdr:rowOff>
    </xdr:to>
    <xdr:pic>
      <xdr:nvPicPr>
        <xdr:cNvPr id="3" name="Grafik 2">
          <a:extLst>
            <a:ext uri="{FF2B5EF4-FFF2-40B4-BE49-F238E27FC236}">
              <a16:creationId xmlns:a16="http://schemas.microsoft.com/office/drawing/2014/main" id="{5BE51997-206B-4694-B84A-C26810AEE739}"/>
            </a:ext>
          </a:extLst>
        </xdr:cNvPr>
        <xdr:cNvPicPr>
          <a:picLocks noChangeAspect="1"/>
        </xdr:cNvPicPr>
      </xdr:nvPicPr>
      <xdr:blipFill>
        <a:blip xmlns:r="http://schemas.openxmlformats.org/officeDocument/2006/relationships" r:embed="rId1"/>
        <a:stretch>
          <a:fillRect/>
        </a:stretch>
      </xdr:blipFill>
      <xdr:spPr>
        <a:xfrm>
          <a:off x="852488" y="242888"/>
          <a:ext cx="1023937" cy="623887"/>
        </a:xfrm>
        <a:prstGeom prst="rect">
          <a:avLst/>
        </a:prstGeom>
      </xdr:spPr>
    </xdr:pic>
    <xdr:clientData/>
  </xdr:twoCellAnchor>
</xdr:wsDr>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55D003-4B37-425B-8B72-44AE809B9484}">
  <dimension ref="B1:I11"/>
  <sheetViews>
    <sheetView topLeftCell="A5" zoomScaleNormal="100" workbookViewId="0">
      <selection activeCell="K7" sqref="K7"/>
    </sheetView>
  </sheetViews>
  <sheetFormatPr baseColWidth="10" defaultColWidth="9.28515625" defaultRowHeight="15" x14ac:dyDescent="0.25"/>
  <cols>
    <col min="1" max="1" width="1.7109375" style="2" customWidth="1"/>
    <col min="2" max="2" width="5.7109375" style="2" customWidth="1"/>
    <col min="3" max="3" width="19" style="2" customWidth="1"/>
    <col min="4" max="4" width="47.28515625" style="2" customWidth="1"/>
    <col min="5" max="7" width="9.28515625" style="2"/>
    <col min="8" max="8" width="7.7109375" style="2" customWidth="1"/>
    <col min="9" max="9" width="6.7109375" style="2" customWidth="1"/>
    <col min="10" max="10" width="3.28515625" style="2" customWidth="1"/>
    <col min="11" max="11" width="12" style="2" customWidth="1"/>
    <col min="12" max="12" width="12.28515625" style="2" customWidth="1"/>
    <col min="13" max="13" width="3.28515625" style="2" customWidth="1"/>
    <col min="14" max="14" width="100" style="2" customWidth="1"/>
    <col min="15" max="16384" width="9.28515625" style="2"/>
  </cols>
  <sheetData>
    <row r="1" spans="2:9" ht="15.75" thickBot="1" x14ac:dyDescent="0.3"/>
    <row r="2" spans="2:9" x14ac:dyDescent="0.25">
      <c r="B2" s="3"/>
      <c r="C2" s="4"/>
      <c r="D2" s="4"/>
      <c r="E2" s="4"/>
      <c r="F2" s="4"/>
      <c r="G2" s="4"/>
      <c r="H2" s="4"/>
      <c r="I2" s="5"/>
    </row>
    <row r="3" spans="2:9" ht="23.25" x14ac:dyDescent="0.35">
      <c r="B3" s="6"/>
      <c r="C3" s="178" t="s">
        <v>20</v>
      </c>
      <c r="D3" s="178"/>
      <c r="I3" s="7"/>
    </row>
    <row r="4" spans="2:9" x14ac:dyDescent="0.25">
      <c r="B4" s="6"/>
      <c r="I4" s="7"/>
    </row>
    <row r="5" spans="2:9" ht="131.25" customHeight="1" x14ac:dyDescent="0.25">
      <c r="B5" s="6"/>
      <c r="C5" s="176" t="s">
        <v>21</v>
      </c>
      <c r="D5" s="179"/>
      <c r="E5" s="179"/>
      <c r="F5" s="179"/>
      <c r="G5" s="179"/>
      <c r="H5" s="179"/>
      <c r="I5" s="7"/>
    </row>
    <row r="6" spans="2:9" ht="115.5" customHeight="1" x14ac:dyDescent="0.25">
      <c r="B6" s="6"/>
      <c r="C6" s="176" t="s">
        <v>23</v>
      </c>
      <c r="D6" s="179"/>
      <c r="E6" s="179"/>
      <c r="F6" s="179"/>
      <c r="G6" s="179"/>
      <c r="H6" s="179"/>
      <c r="I6" s="7"/>
    </row>
    <row r="7" spans="2:9" ht="409.5" customHeight="1" x14ac:dyDescent="0.25">
      <c r="B7" s="6"/>
      <c r="C7" s="176" t="s">
        <v>22</v>
      </c>
      <c r="D7" s="176"/>
      <c r="E7" s="176"/>
      <c r="F7" s="176"/>
      <c r="G7" s="176"/>
      <c r="H7" s="176"/>
      <c r="I7" s="7"/>
    </row>
    <row r="8" spans="2:9" ht="40.5" customHeight="1" thickBot="1" x14ac:dyDescent="0.3">
      <c r="B8" s="8"/>
      <c r="C8" s="177"/>
      <c r="D8" s="177"/>
      <c r="E8" s="177"/>
      <c r="F8" s="177"/>
      <c r="G8" s="177"/>
      <c r="H8" s="177"/>
      <c r="I8" s="9"/>
    </row>
    <row r="9" spans="2:9" x14ac:dyDescent="0.25">
      <c r="D9" s="10"/>
      <c r="E9" s="10"/>
      <c r="F9" s="10"/>
      <c r="G9" s="10"/>
      <c r="H9" s="10"/>
      <c r="I9" s="10"/>
    </row>
    <row r="10" spans="2:9" x14ac:dyDescent="0.25">
      <c r="D10" s="10"/>
      <c r="E10" s="10"/>
      <c r="F10" s="10"/>
      <c r="G10" s="10"/>
      <c r="H10" s="10"/>
      <c r="I10" s="10"/>
    </row>
    <row r="11" spans="2:9" x14ac:dyDescent="0.25">
      <c r="D11" s="10"/>
      <c r="E11" s="10"/>
      <c r="F11" s="10"/>
      <c r="G11" s="10"/>
      <c r="H11" s="10"/>
      <c r="I11" s="10"/>
    </row>
  </sheetData>
  <sheetProtection algorithmName="SHA-512" hashValue="4FFqImktQNIZSUEcah3GjghDXpJF+/LK+UaBLC7BRLzPz+FF/9L2BpKHfZcQaYywwV0roiwgBCXsYsRL+pIv3A==" saltValue="r4UGF3g9GrlJ/3pRmL0MHw==" spinCount="100000" sheet="1" objects="1" scenarios="1"/>
  <mergeCells count="4">
    <mergeCell ref="C7:H8"/>
    <mergeCell ref="C3:D3"/>
    <mergeCell ref="C5:H5"/>
    <mergeCell ref="C6:H6"/>
  </mergeCells>
  <pageMargins left="0.7" right="0.7" top="0.75" bottom="0.75" header="0.3" footer="0.3"/>
  <pageSetup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B28E16-5CF8-4C22-B338-849F3A73D884}">
  <dimension ref="A1:H215"/>
  <sheetViews>
    <sheetView tabSelected="1" topLeftCell="A211" zoomScale="85" zoomScaleNormal="85" workbookViewId="0">
      <selection activeCell="I214" sqref="I214"/>
    </sheetView>
  </sheetViews>
  <sheetFormatPr baseColWidth="10" defaultColWidth="9.140625" defaultRowHeight="15" x14ac:dyDescent="0.25"/>
  <cols>
    <col min="1" max="1" width="10.7109375" style="51" bestFit="1" customWidth="1"/>
    <col min="2" max="2" width="55.5703125" style="1" customWidth="1"/>
    <col min="3" max="3" width="5" style="1" bestFit="1" customWidth="1"/>
    <col min="4" max="4" width="8" style="1" customWidth="1"/>
    <col min="5" max="5" width="5.28515625" style="1" customWidth="1"/>
    <col min="6" max="6" width="7.85546875" style="1" customWidth="1"/>
    <col min="7" max="7" width="51.85546875" style="67" customWidth="1"/>
    <col min="8" max="8" width="27.42578125" style="1" customWidth="1"/>
    <col min="9" max="9" width="67.7109375" style="1" bestFit="1" customWidth="1"/>
    <col min="10" max="16384" width="9.140625" style="1"/>
  </cols>
  <sheetData>
    <row r="1" spans="1:8" ht="15.75" thickBot="1" x14ac:dyDescent="0.3"/>
    <row r="2" spans="1:8" ht="126" customHeight="1" thickBot="1" x14ac:dyDescent="0.3">
      <c r="A2" s="174"/>
      <c r="B2" s="175"/>
      <c r="C2" s="171" t="s">
        <v>238</v>
      </c>
      <c r="D2" s="172"/>
      <c r="E2" s="172"/>
      <c r="F2" s="173"/>
      <c r="G2" s="120" t="s">
        <v>232</v>
      </c>
      <c r="H2" s="11" t="s">
        <v>230</v>
      </c>
    </row>
    <row r="3" spans="1:8" ht="15.75" thickBot="1" x14ac:dyDescent="0.3">
      <c r="A3" s="52"/>
      <c r="B3" s="12"/>
      <c r="C3" s="13"/>
      <c r="D3" s="13"/>
      <c r="E3" s="13"/>
      <c r="F3" s="13"/>
      <c r="G3" s="68"/>
      <c r="H3" s="13"/>
    </row>
    <row r="4" spans="1:8" ht="183.75" customHeight="1" thickBot="1" x14ac:dyDescent="0.3">
      <c r="A4" s="53" t="s">
        <v>0</v>
      </c>
      <c r="B4" s="79" t="s">
        <v>1</v>
      </c>
      <c r="C4" s="80" t="s">
        <v>2</v>
      </c>
      <c r="D4" s="14" t="s">
        <v>30</v>
      </c>
      <c r="E4" s="15" t="s">
        <v>31</v>
      </c>
      <c r="F4" s="83" t="s">
        <v>214</v>
      </c>
      <c r="G4" s="151" t="s">
        <v>180</v>
      </c>
      <c r="H4" s="16" t="s">
        <v>213</v>
      </c>
    </row>
    <row r="5" spans="1:8" ht="57" customHeight="1" thickBot="1" x14ac:dyDescent="0.3">
      <c r="A5" s="54"/>
      <c r="B5" s="169" t="s">
        <v>8</v>
      </c>
      <c r="C5" s="170"/>
      <c r="D5" s="86">
        <f>SUM(D8:D215)</f>
        <v>2000</v>
      </c>
      <c r="E5" s="17"/>
      <c r="F5" s="150">
        <f>SUM(F8:F209)</f>
        <v>0</v>
      </c>
      <c r="G5" s="152" t="s">
        <v>212</v>
      </c>
      <c r="H5" s="55"/>
    </row>
    <row r="6" spans="1:8" ht="26.25" customHeight="1" x14ac:dyDescent="0.25">
      <c r="A6" s="70" t="s">
        <v>4</v>
      </c>
      <c r="B6" s="81" t="s">
        <v>45</v>
      </c>
      <c r="C6" s="82"/>
      <c r="D6" s="85"/>
      <c r="E6" s="74"/>
      <c r="F6" s="87"/>
      <c r="G6" s="75"/>
      <c r="H6" s="75"/>
    </row>
    <row r="7" spans="1:8" x14ac:dyDescent="0.25">
      <c r="A7" s="46" t="s">
        <v>5</v>
      </c>
      <c r="B7" s="45" t="s">
        <v>51</v>
      </c>
      <c r="C7" s="61"/>
      <c r="D7" s="58"/>
      <c r="E7" s="19"/>
      <c r="F7" s="84"/>
      <c r="G7" s="65"/>
      <c r="H7" s="20"/>
    </row>
    <row r="8" spans="1:8" ht="52.5" customHeight="1" x14ac:dyDescent="0.25">
      <c r="A8" s="44"/>
      <c r="B8" s="60" t="s">
        <v>46</v>
      </c>
      <c r="C8" s="48" t="s">
        <v>6</v>
      </c>
      <c r="D8" s="56"/>
      <c r="E8" s="42"/>
      <c r="F8" s="78"/>
      <c r="G8" s="69"/>
      <c r="H8" s="57"/>
    </row>
    <row r="9" spans="1:8" x14ac:dyDescent="0.25">
      <c r="A9" s="47" t="s">
        <v>52</v>
      </c>
      <c r="B9" s="45" t="s">
        <v>47</v>
      </c>
      <c r="C9" s="62"/>
      <c r="D9" s="18"/>
      <c r="E9" s="19"/>
      <c r="F9" s="78"/>
      <c r="G9" s="66"/>
      <c r="H9" s="20"/>
    </row>
    <row r="10" spans="1:8" ht="91.5" customHeight="1" x14ac:dyDescent="0.25">
      <c r="A10" s="44"/>
      <c r="B10" s="60" t="s">
        <v>48</v>
      </c>
      <c r="C10" s="63" t="s">
        <v>6</v>
      </c>
      <c r="D10" s="21"/>
      <c r="E10" s="42"/>
      <c r="F10" s="78"/>
      <c r="G10" s="69"/>
      <c r="H10" s="59"/>
    </row>
    <row r="11" spans="1:8" x14ac:dyDescent="0.25">
      <c r="A11" s="47" t="s">
        <v>53</v>
      </c>
      <c r="B11" s="45" t="s">
        <v>49</v>
      </c>
      <c r="C11" s="62"/>
      <c r="D11" s="18"/>
      <c r="E11" s="19"/>
      <c r="F11" s="78"/>
      <c r="G11" s="20"/>
      <c r="H11" s="20"/>
    </row>
    <row r="12" spans="1:8" ht="53.25" customHeight="1" x14ac:dyDescent="0.25">
      <c r="A12" s="44"/>
      <c r="B12" s="60" t="s">
        <v>50</v>
      </c>
      <c r="C12" s="63" t="s">
        <v>6</v>
      </c>
      <c r="D12" s="21"/>
      <c r="E12" s="42"/>
      <c r="F12" s="78"/>
      <c r="G12" s="69"/>
      <c r="H12" s="59"/>
    </row>
    <row r="13" spans="1:8" x14ac:dyDescent="0.25">
      <c r="A13" s="47" t="s">
        <v>54</v>
      </c>
      <c r="B13" s="45" t="s">
        <v>76</v>
      </c>
      <c r="C13" s="62"/>
      <c r="D13" s="18"/>
      <c r="E13" s="19"/>
      <c r="F13" s="78"/>
      <c r="G13" s="20"/>
      <c r="H13" s="20"/>
    </row>
    <row r="14" spans="1:8" ht="83.25" customHeight="1" x14ac:dyDescent="0.25">
      <c r="A14" s="44"/>
      <c r="B14" s="60" t="s">
        <v>77</v>
      </c>
      <c r="C14" s="63" t="s">
        <v>7</v>
      </c>
      <c r="D14" s="78">
        <v>100</v>
      </c>
      <c r="E14" s="42"/>
      <c r="F14" s="78"/>
      <c r="G14" s="69"/>
      <c r="H14" s="59" t="s">
        <v>508</v>
      </c>
    </row>
    <row r="15" spans="1:8" x14ac:dyDescent="0.25">
      <c r="A15" s="47" t="s">
        <v>75</v>
      </c>
      <c r="B15" s="45" t="s">
        <v>55</v>
      </c>
      <c r="C15" s="62"/>
      <c r="D15" s="18"/>
      <c r="E15" s="19"/>
      <c r="F15" s="78"/>
      <c r="G15" s="20"/>
      <c r="H15" s="20"/>
    </row>
    <row r="16" spans="1:8" ht="55.5" customHeight="1" x14ac:dyDescent="0.25">
      <c r="A16" s="44"/>
      <c r="B16" s="64" t="s">
        <v>56</v>
      </c>
      <c r="C16" s="63" t="s">
        <v>6</v>
      </c>
      <c r="D16" s="21"/>
      <c r="E16" s="42"/>
      <c r="F16" s="78"/>
      <c r="G16" s="69"/>
      <c r="H16" s="59"/>
    </row>
    <row r="17" spans="1:8" x14ac:dyDescent="0.25">
      <c r="A17" s="47" t="s">
        <v>78</v>
      </c>
      <c r="B17" s="45" t="s">
        <v>55</v>
      </c>
      <c r="C17" s="62"/>
      <c r="D17" s="18"/>
      <c r="E17" s="19"/>
      <c r="F17" s="78"/>
      <c r="G17" s="20"/>
      <c r="H17" s="20"/>
    </row>
    <row r="18" spans="1:8" ht="28.5" customHeight="1" x14ac:dyDescent="0.25">
      <c r="A18" s="70" t="s">
        <v>10</v>
      </c>
      <c r="B18" s="71" t="s">
        <v>57</v>
      </c>
      <c r="C18" s="72"/>
      <c r="D18" s="73"/>
      <c r="E18" s="74"/>
      <c r="F18" s="78"/>
      <c r="G18" s="75"/>
      <c r="H18" s="75"/>
    </row>
    <row r="19" spans="1:8" x14ac:dyDescent="0.25">
      <c r="A19" s="46" t="s">
        <v>9</v>
      </c>
      <c r="B19" s="148" t="s">
        <v>409</v>
      </c>
      <c r="C19" s="61"/>
      <c r="D19" s="58"/>
      <c r="E19" s="19"/>
      <c r="F19" s="78"/>
      <c r="G19" s="20"/>
      <c r="H19" s="20"/>
    </row>
    <row r="20" spans="1:8" ht="90" x14ac:dyDescent="0.25">
      <c r="A20" s="44" t="s">
        <v>11</v>
      </c>
      <c r="B20" s="60" t="s">
        <v>251</v>
      </c>
      <c r="C20" s="48" t="s">
        <v>6</v>
      </c>
      <c r="D20" s="78"/>
      <c r="E20" s="42"/>
      <c r="F20" s="78"/>
      <c r="G20" s="59"/>
      <c r="H20" s="59"/>
    </row>
    <row r="21" spans="1:8" ht="102" customHeight="1" x14ac:dyDescent="0.25">
      <c r="A21" s="44" t="s">
        <v>12</v>
      </c>
      <c r="B21" s="60" t="s">
        <v>58</v>
      </c>
      <c r="C21" s="48" t="s">
        <v>7</v>
      </c>
      <c r="D21" s="78">
        <v>100</v>
      </c>
      <c r="E21" s="42"/>
      <c r="F21" s="78"/>
      <c r="G21" s="59"/>
      <c r="H21" s="59" t="s">
        <v>508</v>
      </c>
    </row>
    <row r="22" spans="1:8" x14ac:dyDescent="0.25">
      <c r="A22" s="47" t="s">
        <v>387</v>
      </c>
      <c r="B22" s="45" t="s">
        <v>59</v>
      </c>
      <c r="C22" s="62"/>
      <c r="D22" s="18"/>
      <c r="E22" s="19"/>
      <c r="F22" s="78"/>
      <c r="G22" s="20"/>
      <c r="H22" s="20"/>
    </row>
    <row r="23" spans="1:8" ht="42" customHeight="1" x14ac:dyDescent="0.25">
      <c r="A23" s="44" t="s">
        <v>388</v>
      </c>
      <c r="B23" s="60" t="s">
        <v>254</v>
      </c>
      <c r="C23" s="63" t="s">
        <v>6</v>
      </c>
      <c r="D23" s="78"/>
      <c r="E23" s="42"/>
      <c r="F23" s="78"/>
      <c r="G23" s="59"/>
      <c r="H23" s="59"/>
    </row>
    <row r="24" spans="1:8" ht="75" x14ac:dyDescent="0.25">
      <c r="A24" s="44" t="s">
        <v>389</v>
      </c>
      <c r="B24" s="60" t="s">
        <v>253</v>
      </c>
      <c r="C24" s="63" t="s">
        <v>7</v>
      </c>
      <c r="D24" s="78">
        <v>100</v>
      </c>
      <c r="E24" s="42"/>
      <c r="F24" s="78"/>
      <c r="G24" s="69"/>
      <c r="H24" s="59" t="s">
        <v>508</v>
      </c>
    </row>
    <row r="25" spans="1:8" x14ac:dyDescent="0.25">
      <c r="A25" s="47" t="s">
        <v>390</v>
      </c>
      <c r="B25" s="45" t="s">
        <v>239</v>
      </c>
      <c r="C25" s="62"/>
      <c r="D25" s="18"/>
      <c r="E25" s="19"/>
      <c r="F25" s="78"/>
      <c r="G25" s="20"/>
      <c r="H25" s="20"/>
    </row>
    <row r="26" spans="1:8" ht="85.5" customHeight="1" x14ac:dyDescent="0.25">
      <c r="A26" s="44" t="s">
        <v>391</v>
      </c>
      <c r="B26" s="60" t="s">
        <v>256</v>
      </c>
      <c r="C26" s="63" t="s">
        <v>6</v>
      </c>
      <c r="D26" s="78"/>
      <c r="E26" s="42"/>
      <c r="G26" s="69"/>
      <c r="H26" s="59"/>
    </row>
    <row r="27" spans="1:8" x14ac:dyDescent="0.25">
      <c r="A27" s="47" t="s">
        <v>24</v>
      </c>
      <c r="B27" s="45" t="s">
        <v>240</v>
      </c>
      <c r="C27" s="62"/>
      <c r="D27" s="18"/>
      <c r="E27" s="19"/>
      <c r="F27" s="78"/>
      <c r="G27" s="20"/>
      <c r="H27" s="20"/>
    </row>
    <row r="28" spans="1:8" ht="59.25" customHeight="1" x14ac:dyDescent="0.25">
      <c r="A28" s="44" t="s">
        <v>32</v>
      </c>
      <c r="B28" s="60" t="s">
        <v>255</v>
      </c>
      <c r="C28" s="63" t="s">
        <v>6</v>
      </c>
      <c r="D28" s="78"/>
      <c r="E28" s="42"/>
      <c r="F28" s="78"/>
      <c r="G28" s="69"/>
      <c r="H28" s="59"/>
    </row>
    <row r="29" spans="1:8" x14ac:dyDescent="0.25">
      <c r="A29" s="47" t="s">
        <v>37</v>
      </c>
      <c r="B29" s="45" t="s">
        <v>60</v>
      </c>
      <c r="C29" s="62"/>
      <c r="D29" s="18"/>
      <c r="E29" s="19"/>
      <c r="F29" s="78"/>
      <c r="G29" s="20"/>
      <c r="H29" s="20"/>
    </row>
    <row r="30" spans="1:8" ht="105" customHeight="1" x14ac:dyDescent="0.25">
      <c r="A30" s="44" t="s">
        <v>38</v>
      </c>
      <c r="B30" s="60" t="s">
        <v>257</v>
      </c>
      <c r="C30" s="63" t="s">
        <v>6</v>
      </c>
      <c r="D30" s="78"/>
      <c r="E30" s="42"/>
      <c r="F30" s="78"/>
      <c r="G30" s="69"/>
      <c r="H30" s="59"/>
    </row>
    <row r="31" spans="1:8" x14ac:dyDescent="0.25">
      <c r="A31" s="47" t="s">
        <v>62</v>
      </c>
      <c r="B31" s="45" t="s">
        <v>61</v>
      </c>
      <c r="C31" s="62"/>
      <c r="D31" s="18"/>
      <c r="E31" s="19"/>
      <c r="F31" s="78"/>
      <c r="G31" s="20"/>
      <c r="H31" s="20"/>
    </row>
    <row r="32" spans="1:8" ht="250.5" customHeight="1" x14ac:dyDescent="0.25">
      <c r="A32" s="44" t="s">
        <v>63</v>
      </c>
      <c r="B32" s="60" t="s">
        <v>259</v>
      </c>
      <c r="C32" s="63" t="s">
        <v>6</v>
      </c>
      <c r="D32" s="21"/>
      <c r="E32" s="42"/>
      <c r="F32" s="78"/>
      <c r="G32" s="69"/>
      <c r="H32" s="59"/>
    </row>
    <row r="33" spans="1:8" x14ac:dyDescent="0.25">
      <c r="A33" s="47" t="s">
        <v>64</v>
      </c>
      <c r="B33" s="45" t="s">
        <v>65</v>
      </c>
      <c r="C33" s="62"/>
      <c r="D33" s="18"/>
      <c r="E33" s="19"/>
      <c r="F33" s="78"/>
      <c r="G33" s="20"/>
      <c r="H33" s="20"/>
    </row>
    <row r="34" spans="1:8" ht="162" customHeight="1" x14ac:dyDescent="0.25">
      <c r="A34" s="44" t="s">
        <v>66</v>
      </c>
      <c r="B34" s="60" t="s">
        <v>260</v>
      </c>
      <c r="C34" s="63" t="s">
        <v>6</v>
      </c>
      <c r="D34" s="21"/>
      <c r="E34" s="42"/>
      <c r="F34" s="78"/>
      <c r="G34" s="69"/>
      <c r="H34" s="59"/>
    </row>
    <row r="35" spans="1:8" ht="99" customHeight="1" x14ac:dyDescent="0.25">
      <c r="A35" s="44" t="s">
        <v>258</v>
      </c>
      <c r="B35" s="60" t="s">
        <v>262</v>
      </c>
      <c r="C35" s="63" t="s">
        <v>6</v>
      </c>
      <c r="D35" s="21"/>
      <c r="E35" s="42"/>
      <c r="F35" s="78"/>
      <c r="G35" s="69"/>
      <c r="H35" s="59"/>
    </row>
    <row r="36" spans="1:8" x14ac:dyDescent="0.25">
      <c r="A36" s="47" t="s">
        <v>392</v>
      </c>
      <c r="B36" s="45" t="s">
        <v>67</v>
      </c>
      <c r="C36" s="62"/>
      <c r="D36" s="18"/>
      <c r="E36" s="19"/>
      <c r="F36" s="78"/>
      <c r="G36" s="20"/>
      <c r="H36" s="20"/>
    </row>
    <row r="37" spans="1:8" ht="108" customHeight="1" x14ac:dyDescent="0.25">
      <c r="A37" s="44" t="s">
        <v>68</v>
      </c>
      <c r="B37" s="60" t="s">
        <v>263</v>
      </c>
      <c r="C37" s="63" t="s">
        <v>6</v>
      </c>
      <c r="D37" s="21"/>
      <c r="E37" s="42"/>
      <c r="F37" s="78"/>
      <c r="G37" s="59"/>
      <c r="H37" s="59"/>
    </row>
    <row r="38" spans="1:8" x14ac:dyDescent="0.25">
      <c r="A38" s="47" t="s">
        <v>69</v>
      </c>
      <c r="B38" s="45" t="s">
        <v>70</v>
      </c>
      <c r="C38" s="62"/>
      <c r="D38" s="18"/>
      <c r="E38" s="19"/>
      <c r="F38" s="78"/>
      <c r="G38" s="20"/>
      <c r="H38" s="20"/>
    </row>
    <row r="39" spans="1:8" ht="60" x14ac:dyDescent="0.25">
      <c r="A39" s="44" t="s">
        <v>71</v>
      </c>
      <c r="B39" s="60" t="s">
        <v>410</v>
      </c>
      <c r="C39" s="63" t="s">
        <v>6</v>
      </c>
      <c r="D39" s="78"/>
      <c r="E39" s="42"/>
      <c r="F39" s="78"/>
      <c r="G39" s="69"/>
      <c r="H39" s="59"/>
    </row>
    <row r="40" spans="1:8" ht="30" x14ac:dyDescent="0.25">
      <c r="A40" s="44" t="s">
        <v>261</v>
      </c>
      <c r="B40" s="60" t="s">
        <v>384</v>
      </c>
      <c r="C40" s="63" t="s">
        <v>6</v>
      </c>
      <c r="D40" s="21"/>
      <c r="E40" s="42"/>
      <c r="F40" s="78"/>
      <c r="G40" s="69"/>
      <c r="H40" s="59"/>
    </row>
    <row r="41" spans="1:8" ht="45" x14ac:dyDescent="0.25">
      <c r="A41" s="44" t="s">
        <v>393</v>
      </c>
      <c r="B41" s="60" t="s">
        <v>264</v>
      </c>
      <c r="C41" s="63" t="s">
        <v>6</v>
      </c>
      <c r="D41" s="78"/>
      <c r="E41" s="42"/>
      <c r="F41" s="78"/>
      <c r="G41" s="69"/>
      <c r="H41" s="59"/>
    </row>
    <row r="42" spans="1:8" ht="75" x14ac:dyDescent="0.25">
      <c r="A42" s="44" t="s">
        <v>394</v>
      </c>
      <c r="B42" s="60" t="s">
        <v>72</v>
      </c>
      <c r="C42" s="63" t="s">
        <v>6</v>
      </c>
      <c r="D42" s="21"/>
      <c r="E42" s="42"/>
      <c r="F42" s="78"/>
      <c r="G42" s="69"/>
      <c r="H42" s="59"/>
    </row>
    <row r="43" spans="1:8" x14ac:dyDescent="0.25">
      <c r="A43" s="47" t="s">
        <v>73</v>
      </c>
      <c r="B43" s="45" t="s">
        <v>241</v>
      </c>
      <c r="C43" s="62"/>
      <c r="D43" s="18"/>
      <c r="E43" s="19"/>
      <c r="F43" s="78"/>
      <c r="G43" s="20"/>
      <c r="H43" s="20"/>
    </row>
    <row r="44" spans="1:8" ht="189" customHeight="1" x14ac:dyDescent="0.25">
      <c r="A44" s="44" t="s">
        <v>74</v>
      </c>
      <c r="B44" s="60" t="s">
        <v>265</v>
      </c>
      <c r="C44" s="63" t="s">
        <v>6</v>
      </c>
      <c r="D44" s="21"/>
      <c r="E44" s="42"/>
      <c r="F44" s="78"/>
      <c r="G44" s="69"/>
      <c r="H44" s="59"/>
    </row>
    <row r="45" spans="1:8" ht="31.5" customHeight="1" x14ac:dyDescent="0.25">
      <c r="A45" s="124" t="s">
        <v>13</v>
      </c>
      <c r="B45" s="125" t="s">
        <v>81</v>
      </c>
      <c r="C45" s="126"/>
      <c r="D45" s="127"/>
      <c r="E45" s="128"/>
      <c r="F45" s="129"/>
      <c r="G45" s="130"/>
      <c r="H45" s="130"/>
    </row>
    <row r="46" spans="1:8" x14ac:dyDescent="0.25">
      <c r="A46" s="46" t="s">
        <v>33</v>
      </c>
      <c r="B46" s="45" t="s">
        <v>79</v>
      </c>
      <c r="C46" s="61"/>
      <c r="D46" s="58"/>
      <c r="E46" s="19"/>
      <c r="F46" s="78"/>
      <c r="G46" s="20"/>
      <c r="H46" s="20"/>
    </row>
    <row r="47" spans="1:8" ht="190.5" customHeight="1" x14ac:dyDescent="0.25">
      <c r="A47" s="44" t="s">
        <v>80</v>
      </c>
      <c r="B47" s="60" t="s">
        <v>411</v>
      </c>
      <c r="C47" s="48" t="s">
        <v>6</v>
      </c>
      <c r="D47" s="56"/>
      <c r="E47" s="42"/>
      <c r="G47" s="69"/>
      <c r="H47" s="57"/>
    </row>
    <row r="48" spans="1:8" x14ac:dyDescent="0.25">
      <c r="A48" s="47" t="s">
        <v>34</v>
      </c>
      <c r="B48" s="45" t="s">
        <v>82</v>
      </c>
      <c r="C48" s="62"/>
      <c r="D48" s="18"/>
      <c r="E48" s="19"/>
      <c r="F48" s="78"/>
      <c r="G48" s="20"/>
      <c r="H48" s="20"/>
    </row>
    <row r="49" spans="1:8" ht="76.5" customHeight="1" x14ac:dyDescent="0.25">
      <c r="A49" s="44" t="s">
        <v>84</v>
      </c>
      <c r="B49" s="60" t="s">
        <v>266</v>
      </c>
      <c r="C49" s="63" t="s">
        <v>6</v>
      </c>
      <c r="D49" s="78"/>
      <c r="E49" s="42"/>
      <c r="F49" s="78"/>
      <c r="G49" s="69"/>
      <c r="H49" s="59"/>
    </row>
    <row r="50" spans="1:8" ht="75" x14ac:dyDescent="0.25">
      <c r="A50" s="44" t="s">
        <v>267</v>
      </c>
      <c r="B50" s="60" t="s">
        <v>268</v>
      </c>
      <c r="C50" s="63" t="s">
        <v>7</v>
      </c>
      <c r="D50" s="78">
        <v>100</v>
      </c>
      <c r="E50" s="42"/>
      <c r="F50" s="78"/>
      <c r="G50" s="69"/>
      <c r="H50" s="59" t="s">
        <v>508</v>
      </c>
    </row>
    <row r="51" spans="1:8" x14ac:dyDescent="0.25">
      <c r="A51" s="47" t="s">
        <v>35</v>
      </c>
      <c r="B51" s="45" t="s">
        <v>83</v>
      </c>
      <c r="C51" s="62"/>
      <c r="D51" s="18"/>
      <c r="E51" s="19"/>
      <c r="F51" s="78"/>
      <c r="G51" s="20"/>
      <c r="H51" s="20"/>
    </row>
    <row r="52" spans="1:8" ht="99.75" customHeight="1" x14ac:dyDescent="0.25">
      <c r="A52" s="44" t="s">
        <v>85</v>
      </c>
      <c r="B52" s="60" t="s">
        <v>269</v>
      </c>
      <c r="C52" s="63" t="s">
        <v>6</v>
      </c>
      <c r="D52" s="78"/>
      <c r="E52" s="42"/>
      <c r="F52" s="78"/>
      <c r="G52" s="69"/>
      <c r="H52" s="59"/>
    </row>
    <row r="53" spans="1:8" ht="99.75" customHeight="1" x14ac:dyDescent="0.25">
      <c r="A53" s="44" t="s">
        <v>270</v>
      </c>
      <c r="B53" s="60" t="s">
        <v>271</v>
      </c>
      <c r="C53" s="63" t="s">
        <v>6</v>
      </c>
      <c r="D53" s="78"/>
      <c r="E53" s="42"/>
      <c r="F53" s="78"/>
      <c r="G53" s="69"/>
      <c r="H53" s="59"/>
    </row>
    <row r="54" spans="1:8" x14ac:dyDescent="0.25">
      <c r="A54" s="47" t="s">
        <v>87</v>
      </c>
      <c r="B54" s="45" t="s">
        <v>86</v>
      </c>
      <c r="C54" s="62"/>
      <c r="D54" s="18"/>
      <c r="E54" s="19"/>
      <c r="F54" s="78"/>
      <c r="G54" s="20"/>
      <c r="H54" s="20"/>
    </row>
    <row r="55" spans="1:8" ht="65.25" customHeight="1" x14ac:dyDescent="0.25">
      <c r="A55" s="44" t="s">
        <v>88</v>
      </c>
      <c r="B55" s="60" t="s">
        <v>272</v>
      </c>
      <c r="C55" s="63" t="s">
        <v>6</v>
      </c>
      <c r="D55" s="21"/>
      <c r="E55" s="42"/>
      <c r="F55" s="78"/>
      <c r="G55" s="69"/>
      <c r="H55" s="59"/>
    </row>
    <row r="56" spans="1:8" ht="75" x14ac:dyDescent="0.25">
      <c r="A56" s="44" t="s">
        <v>273</v>
      </c>
      <c r="B56" s="60" t="s">
        <v>274</v>
      </c>
      <c r="C56" s="63" t="s">
        <v>7</v>
      </c>
      <c r="D56" s="78">
        <v>100</v>
      </c>
      <c r="E56" s="42"/>
      <c r="F56" s="78"/>
      <c r="G56" s="69"/>
      <c r="H56" s="59" t="s">
        <v>508</v>
      </c>
    </row>
    <row r="57" spans="1:8" ht="54.75" customHeight="1" x14ac:dyDescent="0.25">
      <c r="A57" s="44" t="s">
        <v>275</v>
      </c>
      <c r="B57" s="60" t="s">
        <v>276</v>
      </c>
      <c r="C57" s="63" t="s">
        <v>6</v>
      </c>
      <c r="D57" s="21"/>
      <c r="E57" s="42"/>
      <c r="F57" s="78"/>
      <c r="G57" s="69"/>
      <c r="H57" s="59"/>
    </row>
    <row r="58" spans="1:8" x14ac:dyDescent="0.25">
      <c r="A58" s="47" t="s">
        <v>90</v>
      </c>
      <c r="B58" s="45" t="s">
        <v>89</v>
      </c>
      <c r="C58" s="62"/>
      <c r="D58" s="18"/>
      <c r="E58" s="19"/>
      <c r="F58" s="78"/>
      <c r="G58" s="20"/>
      <c r="H58" s="20"/>
    </row>
    <row r="59" spans="1:8" ht="105" x14ac:dyDescent="0.25">
      <c r="A59" s="44" t="s">
        <v>91</v>
      </c>
      <c r="B59" s="60" t="s">
        <v>277</v>
      </c>
      <c r="C59" s="63" t="s">
        <v>6</v>
      </c>
      <c r="D59" s="78"/>
      <c r="E59" s="42"/>
      <c r="F59" s="78"/>
      <c r="G59" s="69"/>
      <c r="H59" s="59"/>
    </row>
    <row r="60" spans="1:8" ht="63" customHeight="1" x14ac:dyDescent="0.25">
      <c r="A60" s="44" t="s">
        <v>278</v>
      </c>
      <c r="B60" s="60" t="s">
        <v>279</v>
      </c>
      <c r="C60" s="63" t="s">
        <v>6</v>
      </c>
      <c r="D60" s="78"/>
      <c r="E60" s="42"/>
      <c r="F60" s="78"/>
      <c r="G60" s="69"/>
      <c r="H60" s="59"/>
    </row>
    <row r="61" spans="1:8" x14ac:dyDescent="0.25">
      <c r="A61" s="47" t="s">
        <v>93</v>
      </c>
      <c r="B61" s="45" t="s">
        <v>92</v>
      </c>
      <c r="C61" s="62"/>
      <c r="D61" s="18"/>
      <c r="E61" s="19"/>
      <c r="F61" s="78"/>
      <c r="G61" s="20"/>
      <c r="H61" s="20"/>
    </row>
    <row r="62" spans="1:8" ht="71.25" customHeight="1" x14ac:dyDescent="0.25">
      <c r="A62" s="44" t="s">
        <v>94</v>
      </c>
      <c r="B62" s="60" t="s">
        <v>280</v>
      </c>
      <c r="C62" s="63" t="s">
        <v>6</v>
      </c>
      <c r="D62" s="21"/>
      <c r="E62" s="42"/>
      <c r="F62" s="78"/>
      <c r="G62" s="59"/>
      <c r="H62" s="59"/>
    </row>
    <row r="63" spans="1:8" ht="39.75" customHeight="1" x14ac:dyDescent="0.25">
      <c r="A63" s="44" t="s">
        <v>281</v>
      </c>
      <c r="B63" s="60" t="s">
        <v>282</v>
      </c>
      <c r="C63" s="63" t="s">
        <v>6</v>
      </c>
      <c r="D63" s="21"/>
      <c r="E63" s="42"/>
      <c r="F63" s="78"/>
      <c r="G63" s="59"/>
      <c r="H63" s="59"/>
    </row>
    <row r="64" spans="1:8" x14ac:dyDescent="0.25">
      <c r="A64" s="47" t="s">
        <v>96</v>
      </c>
      <c r="B64" s="45" t="s">
        <v>95</v>
      </c>
      <c r="C64" s="62"/>
      <c r="D64" s="18"/>
      <c r="E64" s="19"/>
      <c r="F64" s="78"/>
      <c r="G64" s="20"/>
      <c r="H64" s="20"/>
    </row>
    <row r="65" spans="1:8" ht="60" x14ac:dyDescent="0.25">
      <c r="A65" s="44" t="s">
        <v>97</v>
      </c>
      <c r="B65" s="60" t="s">
        <v>283</v>
      </c>
      <c r="C65" s="63" t="s">
        <v>6</v>
      </c>
      <c r="D65" s="78"/>
      <c r="E65" s="42"/>
      <c r="F65" s="78"/>
      <c r="G65" s="69"/>
      <c r="H65" s="59"/>
    </row>
    <row r="66" spans="1:8" ht="75" x14ac:dyDescent="0.25">
      <c r="A66" s="44" t="s">
        <v>284</v>
      </c>
      <c r="B66" s="60" t="s">
        <v>285</v>
      </c>
      <c r="C66" s="63" t="s">
        <v>6</v>
      </c>
      <c r="D66" s="78"/>
      <c r="E66" s="42"/>
      <c r="F66" s="78"/>
      <c r="G66" s="69"/>
      <c r="H66" s="59"/>
    </row>
    <row r="67" spans="1:8" ht="60" x14ac:dyDescent="0.25">
      <c r="A67" s="44" t="s">
        <v>286</v>
      </c>
      <c r="B67" s="60" t="s">
        <v>287</v>
      </c>
      <c r="C67" s="63" t="s">
        <v>6</v>
      </c>
      <c r="D67" s="78"/>
      <c r="E67" s="42"/>
      <c r="F67" s="78"/>
      <c r="G67" s="59"/>
      <c r="H67" s="59"/>
    </row>
    <row r="68" spans="1:8" ht="90" x14ac:dyDescent="0.25">
      <c r="A68" s="44" t="s">
        <v>288</v>
      </c>
      <c r="B68" s="60" t="s">
        <v>289</v>
      </c>
      <c r="C68" s="63" t="s">
        <v>6</v>
      </c>
      <c r="D68" s="78"/>
      <c r="E68" s="42"/>
      <c r="F68" s="78"/>
      <c r="G68" s="69"/>
      <c r="H68" s="59"/>
    </row>
    <row r="69" spans="1:8" ht="45" x14ac:dyDescent="0.25">
      <c r="A69" s="44" t="s">
        <v>290</v>
      </c>
      <c r="B69" s="60" t="s">
        <v>291</v>
      </c>
      <c r="C69" s="63" t="s">
        <v>6</v>
      </c>
      <c r="D69" s="78"/>
      <c r="E69" s="42"/>
      <c r="F69" s="78"/>
      <c r="G69" s="59"/>
      <c r="H69" s="59"/>
    </row>
    <row r="70" spans="1:8" ht="30" x14ac:dyDescent="0.25">
      <c r="A70" s="44" t="s">
        <v>292</v>
      </c>
      <c r="B70" s="60" t="s">
        <v>293</v>
      </c>
      <c r="C70" s="63" t="s">
        <v>6</v>
      </c>
      <c r="D70" s="78"/>
      <c r="E70" s="42"/>
      <c r="F70" s="78"/>
      <c r="G70" s="59"/>
      <c r="H70" s="59"/>
    </row>
    <row r="71" spans="1:8" x14ac:dyDescent="0.25">
      <c r="A71" s="47" t="s">
        <v>395</v>
      </c>
      <c r="B71" s="45" t="s">
        <v>98</v>
      </c>
      <c r="C71" s="62"/>
      <c r="D71" s="18"/>
      <c r="E71" s="19"/>
      <c r="F71" s="78"/>
      <c r="G71" s="20"/>
      <c r="H71" s="20"/>
    </row>
    <row r="72" spans="1:8" ht="159" customHeight="1" x14ac:dyDescent="0.25">
      <c r="A72" s="44" t="s">
        <v>396</v>
      </c>
      <c r="B72" s="60" t="s">
        <v>294</v>
      </c>
      <c r="C72" s="63" t="s">
        <v>6</v>
      </c>
      <c r="D72" s="21"/>
      <c r="E72" s="42"/>
      <c r="F72" s="78"/>
      <c r="G72" s="69"/>
      <c r="H72" s="59"/>
    </row>
    <row r="73" spans="1:8" ht="71.25" customHeight="1" x14ac:dyDescent="0.25">
      <c r="A73" s="44" t="s">
        <v>397</v>
      </c>
      <c r="B73" s="60" t="s">
        <v>296</v>
      </c>
      <c r="C73" s="63" t="s">
        <v>6</v>
      </c>
      <c r="D73" s="21"/>
      <c r="E73" s="42"/>
      <c r="F73" s="78"/>
      <c r="G73" s="69"/>
      <c r="H73" s="59"/>
    </row>
    <row r="74" spans="1:8" ht="43.5" customHeight="1" x14ac:dyDescent="0.25">
      <c r="A74" s="44" t="s">
        <v>398</v>
      </c>
      <c r="B74" s="60" t="s">
        <v>297</v>
      </c>
      <c r="C74" s="63" t="s">
        <v>6</v>
      </c>
      <c r="D74" s="21"/>
      <c r="E74" s="42"/>
      <c r="F74" s="78"/>
      <c r="G74" s="59"/>
      <c r="H74" s="59"/>
    </row>
    <row r="75" spans="1:8" x14ac:dyDescent="0.25">
      <c r="A75" s="47" t="s">
        <v>99</v>
      </c>
      <c r="B75" s="45" t="s">
        <v>101</v>
      </c>
      <c r="C75" s="62"/>
      <c r="D75" s="18"/>
      <c r="E75" s="19"/>
      <c r="F75" s="78"/>
      <c r="G75" s="20"/>
      <c r="H75" s="20"/>
    </row>
    <row r="76" spans="1:8" ht="156.75" customHeight="1" x14ac:dyDescent="0.25">
      <c r="A76" s="44" t="s">
        <v>100</v>
      </c>
      <c r="B76" s="60" t="s">
        <v>252</v>
      </c>
      <c r="C76" s="63" t="s">
        <v>6</v>
      </c>
      <c r="D76" s="78"/>
      <c r="E76" s="42"/>
      <c r="F76" s="78"/>
      <c r="G76" s="69"/>
      <c r="H76" s="59"/>
    </row>
    <row r="77" spans="1:8" ht="102" customHeight="1" x14ac:dyDescent="0.25">
      <c r="A77" s="44" t="s">
        <v>295</v>
      </c>
      <c r="B77" s="60" t="s">
        <v>298</v>
      </c>
      <c r="C77" s="63" t="s">
        <v>7</v>
      </c>
      <c r="D77" s="78">
        <v>100</v>
      </c>
      <c r="E77" s="42"/>
      <c r="F77" s="78"/>
      <c r="G77" s="69"/>
      <c r="H77" s="59" t="s">
        <v>508</v>
      </c>
    </row>
    <row r="78" spans="1:8" x14ac:dyDescent="0.25">
      <c r="A78" s="47" t="s">
        <v>102</v>
      </c>
      <c r="B78" s="45" t="s">
        <v>103</v>
      </c>
      <c r="C78" s="62"/>
      <c r="D78" s="18"/>
      <c r="E78" s="19"/>
      <c r="F78" s="78"/>
      <c r="G78" s="20"/>
      <c r="H78" s="20"/>
    </row>
    <row r="79" spans="1:8" ht="111.75" customHeight="1" x14ac:dyDescent="0.25">
      <c r="A79" s="134" t="s">
        <v>249</v>
      </c>
      <c r="B79" s="96" t="s">
        <v>412</v>
      </c>
      <c r="C79" s="135" t="s">
        <v>6</v>
      </c>
      <c r="D79" s="78"/>
      <c r="E79" s="42"/>
      <c r="F79" s="78"/>
      <c r="G79" s="69"/>
      <c r="H79" s="59"/>
    </row>
    <row r="80" spans="1:8" ht="170.25" customHeight="1" x14ac:dyDescent="0.25">
      <c r="A80" s="134" t="s">
        <v>250</v>
      </c>
      <c r="B80" s="96" t="s">
        <v>300</v>
      </c>
      <c r="C80" s="135" t="s">
        <v>6</v>
      </c>
      <c r="D80" s="78"/>
      <c r="E80" s="42"/>
      <c r="F80" s="78"/>
      <c r="G80" s="69"/>
      <c r="H80" s="59"/>
    </row>
    <row r="81" spans="1:8" ht="86.25" customHeight="1" x14ac:dyDescent="0.25">
      <c r="A81" s="134" t="s">
        <v>399</v>
      </c>
      <c r="B81" s="96" t="s">
        <v>301</v>
      </c>
      <c r="C81" s="135" t="s">
        <v>6</v>
      </c>
      <c r="D81" s="78"/>
      <c r="E81" s="42"/>
      <c r="F81" s="78"/>
      <c r="G81" s="69"/>
      <c r="H81" s="59"/>
    </row>
    <row r="82" spans="1:8" x14ac:dyDescent="0.25">
      <c r="A82" s="47" t="s">
        <v>104</v>
      </c>
      <c r="B82" s="45" t="s">
        <v>105</v>
      </c>
      <c r="C82" s="62"/>
      <c r="D82" s="18"/>
      <c r="E82" s="19"/>
      <c r="F82" s="78"/>
      <c r="G82" s="20"/>
      <c r="H82" s="20"/>
    </row>
    <row r="83" spans="1:8" ht="102" customHeight="1" x14ac:dyDescent="0.25">
      <c r="A83" s="134" t="s">
        <v>106</v>
      </c>
      <c r="B83" s="96" t="s">
        <v>413</v>
      </c>
      <c r="C83" s="135" t="s">
        <v>6</v>
      </c>
      <c r="D83" s="78"/>
      <c r="E83" s="42"/>
      <c r="F83" s="78"/>
      <c r="G83" s="69"/>
      <c r="H83" s="59"/>
    </row>
    <row r="84" spans="1:8" ht="44.25" customHeight="1" x14ac:dyDescent="0.25">
      <c r="A84" s="134" t="s">
        <v>299</v>
      </c>
      <c r="B84" s="96" t="s">
        <v>302</v>
      </c>
      <c r="C84" s="135" t="s">
        <v>6</v>
      </c>
      <c r="D84" s="78"/>
      <c r="E84" s="42"/>
      <c r="F84" s="78"/>
      <c r="G84" s="69"/>
      <c r="H84" s="59"/>
    </row>
    <row r="85" spans="1:8" x14ac:dyDescent="0.25">
      <c r="A85" s="47" t="s">
        <v>107</v>
      </c>
      <c r="B85" s="45" t="s">
        <v>110</v>
      </c>
      <c r="C85" s="62"/>
      <c r="D85" s="18"/>
      <c r="E85" s="19"/>
      <c r="F85" s="78"/>
      <c r="G85" s="20"/>
      <c r="H85" s="20"/>
    </row>
    <row r="86" spans="1:8" ht="207" customHeight="1" x14ac:dyDescent="0.25">
      <c r="A86" s="44" t="s">
        <v>108</v>
      </c>
      <c r="B86" s="60" t="s">
        <v>414</v>
      </c>
      <c r="C86" s="63" t="s">
        <v>7</v>
      </c>
      <c r="D86" s="78">
        <v>100</v>
      </c>
      <c r="E86" s="42"/>
      <c r="F86" s="78"/>
      <c r="G86" s="69"/>
      <c r="H86" s="59" t="s">
        <v>508</v>
      </c>
    </row>
    <row r="87" spans="1:8" x14ac:dyDescent="0.25">
      <c r="A87" s="47" t="s">
        <v>109</v>
      </c>
      <c r="B87" s="45" t="s">
        <v>112</v>
      </c>
      <c r="C87" s="62"/>
      <c r="D87" s="18"/>
      <c r="E87" s="19"/>
      <c r="F87" s="78"/>
      <c r="G87" s="20"/>
      <c r="H87" s="20"/>
    </row>
    <row r="88" spans="1:8" ht="83.25" customHeight="1" x14ac:dyDescent="0.25">
      <c r="A88" s="134" t="s">
        <v>111</v>
      </c>
      <c r="B88" s="96" t="s">
        <v>303</v>
      </c>
      <c r="C88" s="63" t="s">
        <v>7</v>
      </c>
      <c r="D88" s="78">
        <v>100</v>
      </c>
      <c r="E88" s="42"/>
      <c r="F88" s="78"/>
      <c r="G88" s="69"/>
      <c r="H88" s="59" t="s">
        <v>508</v>
      </c>
    </row>
    <row r="89" spans="1:8" ht="75" x14ac:dyDescent="0.25">
      <c r="A89" s="134" t="s">
        <v>400</v>
      </c>
      <c r="B89" s="96" t="s">
        <v>304</v>
      </c>
      <c r="C89" s="63" t="s">
        <v>7</v>
      </c>
      <c r="D89" s="78">
        <v>100</v>
      </c>
      <c r="E89" s="42"/>
      <c r="F89" s="78"/>
      <c r="G89" s="69"/>
      <c r="H89" s="59" t="s">
        <v>508</v>
      </c>
    </row>
    <row r="90" spans="1:8" ht="106.5" customHeight="1" x14ac:dyDescent="0.25">
      <c r="A90" s="134" t="s">
        <v>401</v>
      </c>
      <c r="B90" s="96" t="s">
        <v>305</v>
      </c>
      <c r="C90" s="63" t="s">
        <v>7</v>
      </c>
      <c r="D90" s="78">
        <v>100</v>
      </c>
      <c r="E90" s="42"/>
      <c r="F90" s="78"/>
      <c r="G90" s="69"/>
      <c r="H90" s="59" t="s">
        <v>508</v>
      </c>
    </row>
    <row r="91" spans="1:8" x14ac:dyDescent="0.25">
      <c r="A91" s="47" t="s">
        <v>402</v>
      </c>
      <c r="B91" s="45" t="s">
        <v>113</v>
      </c>
      <c r="C91" s="62"/>
      <c r="D91" s="18"/>
      <c r="E91" s="19"/>
      <c r="F91" s="19"/>
      <c r="G91" s="20"/>
      <c r="H91" s="20"/>
    </row>
    <row r="92" spans="1:8" ht="216" customHeight="1" x14ac:dyDescent="0.25">
      <c r="A92" s="134" t="s">
        <v>403</v>
      </c>
      <c r="B92" s="96" t="s">
        <v>383</v>
      </c>
      <c r="C92" s="135" t="s">
        <v>6</v>
      </c>
      <c r="D92" s="21"/>
      <c r="E92" s="42"/>
      <c r="F92" s="21"/>
      <c r="G92" s="69"/>
      <c r="H92" s="59"/>
    </row>
    <row r="93" spans="1:8" ht="85.5" customHeight="1" x14ac:dyDescent="0.25">
      <c r="A93" s="134" t="s">
        <v>404</v>
      </c>
      <c r="B93" s="96" t="s">
        <v>415</v>
      </c>
      <c r="C93" s="135" t="s">
        <v>6</v>
      </c>
      <c r="D93" s="21"/>
      <c r="E93" s="42"/>
      <c r="F93" s="21"/>
      <c r="G93" s="59"/>
      <c r="H93" s="59"/>
    </row>
    <row r="94" spans="1:8" ht="64.5" customHeight="1" x14ac:dyDescent="0.25">
      <c r="A94" s="134" t="s">
        <v>405</v>
      </c>
      <c r="B94" s="96" t="s">
        <v>306</v>
      </c>
      <c r="C94" s="135" t="s">
        <v>6</v>
      </c>
      <c r="D94" s="21"/>
      <c r="E94" s="42"/>
      <c r="F94" s="21"/>
      <c r="G94" s="69"/>
      <c r="H94" s="59"/>
    </row>
    <row r="95" spans="1:8" ht="75" customHeight="1" x14ac:dyDescent="0.25">
      <c r="A95" s="134" t="s">
        <v>406</v>
      </c>
      <c r="B95" s="60" t="s">
        <v>307</v>
      </c>
      <c r="C95" s="63" t="s">
        <v>6</v>
      </c>
      <c r="D95" s="21"/>
      <c r="E95" s="42"/>
      <c r="F95" s="21"/>
      <c r="G95" s="69"/>
      <c r="H95" s="59"/>
    </row>
    <row r="96" spans="1:8" ht="31.5" customHeight="1" x14ac:dyDescent="0.25">
      <c r="A96" s="124" t="s">
        <v>44</v>
      </c>
      <c r="B96" s="125" t="s">
        <v>385</v>
      </c>
      <c r="C96" s="126"/>
      <c r="D96" s="127"/>
      <c r="E96" s="128"/>
      <c r="F96" s="128"/>
      <c r="G96" s="130"/>
      <c r="H96" s="130"/>
    </row>
    <row r="97" spans="1:8" ht="134.25" customHeight="1" x14ac:dyDescent="0.25">
      <c r="A97" s="44" t="s">
        <v>386</v>
      </c>
      <c r="B97" s="60" t="s">
        <v>416</v>
      </c>
      <c r="C97" s="63" t="s">
        <v>6</v>
      </c>
      <c r="D97" s="78"/>
      <c r="E97" s="42"/>
      <c r="F97" s="21"/>
      <c r="G97" s="69"/>
      <c r="H97" s="59"/>
    </row>
    <row r="98" spans="1:8" ht="131.25" customHeight="1" x14ac:dyDescent="0.25">
      <c r="A98" s="44" t="s">
        <v>114</v>
      </c>
      <c r="B98" s="60" t="s">
        <v>408</v>
      </c>
      <c r="C98" s="63" t="s">
        <v>6</v>
      </c>
      <c r="D98" s="78"/>
      <c r="E98" s="42"/>
      <c r="F98" s="21"/>
      <c r="G98" s="69"/>
      <c r="H98" s="59"/>
    </row>
    <row r="99" spans="1:8" ht="176.25" customHeight="1" x14ac:dyDescent="0.25">
      <c r="A99" s="134" t="s">
        <v>115</v>
      </c>
      <c r="B99" s="96" t="s">
        <v>407</v>
      </c>
      <c r="C99" s="135" t="s">
        <v>6</v>
      </c>
      <c r="D99" s="21"/>
      <c r="E99" s="42"/>
      <c r="F99" s="21"/>
      <c r="G99" s="69"/>
      <c r="H99" s="59"/>
    </row>
    <row r="100" spans="1:8" ht="31.5" customHeight="1" x14ac:dyDescent="0.25">
      <c r="A100" s="70" t="s">
        <v>40</v>
      </c>
      <c r="B100" s="71" t="s">
        <v>116</v>
      </c>
      <c r="C100" s="72"/>
      <c r="D100" s="73"/>
      <c r="E100" s="74"/>
      <c r="F100" s="74"/>
      <c r="G100" s="75"/>
      <c r="H100" s="75"/>
    </row>
    <row r="101" spans="1:8" x14ac:dyDescent="0.25">
      <c r="A101" s="46" t="s">
        <v>28</v>
      </c>
      <c r="B101" s="45" t="s">
        <v>117</v>
      </c>
      <c r="C101" s="61"/>
      <c r="D101" s="58"/>
      <c r="E101" s="19"/>
      <c r="F101" s="19"/>
      <c r="G101" s="20"/>
      <c r="H101" s="20"/>
    </row>
    <row r="102" spans="1:8" ht="263.25" customHeight="1" x14ac:dyDescent="0.25">
      <c r="A102" s="134" t="s">
        <v>118</v>
      </c>
      <c r="B102" s="96" t="s">
        <v>417</v>
      </c>
      <c r="C102" s="136" t="s">
        <v>6</v>
      </c>
      <c r="D102" s="78"/>
      <c r="E102" s="42"/>
      <c r="F102" s="21"/>
      <c r="G102" s="69"/>
      <c r="H102" s="59"/>
    </row>
    <row r="103" spans="1:8" ht="224.25" customHeight="1" x14ac:dyDescent="0.25">
      <c r="A103" s="134" t="s">
        <v>119</v>
      </c>
      <c r="B103" s="96" t="s">
        <v>308</v>
      </c>
      <c r="C103" s="136" t="s">
        <v>6</v>
      </c>
      <c r="D103" s="78"/>
      <c r="E103" s="42"/>
      <c r="F103" s="21"/>
      <c r="G103" s="69"/>
      <c r="H103" s="59"/>
    </row>
    <row r="104" spans="1:8" ht="148.5" customHeight="1" x14ac:dyDescent="0.25">
      <c r="A104" s="134" t="s">
        <v>120</v>
      </c>
      <c r="B104" s="96" t="s">
        <v>309</v>
      </c>
      <c r="C104" s="136" t="s">
        <v>6</v>
      </c>
      <c r="D104" s="78"/>
      <c r="E104" s="42"/>
      <c r="F104" s="21"/>
      <c r="G104" s="69"/>
      <c r="H104" s="59"/>
    </row>
    <row r="105" spans="1:8" x14ac:dyDescent="0.25">
      <c r="A105" s="47" t="s">
        <v>29</v>
      </c>
      <c r="B105" s="45" t="s">
        <v>121</v>
      </c>
      <c r="C105" s="62"/>
      <c r="D105" s="18"/>
      <c r="E105" s="19"/>
      <c r="F105" s="19"/>
      <c r="G105" s="20"/>
      <c r="H105" s="20"/>
    </row>
    <row r="106" spans="1:8" ht="76.5" customHeight="1" x14ac:dyDescent="0.25">
      <c r="A106" s="134" t="s">
        <v>122</v>
      </c>
      <c r="B106" s="96" t="s">
        <v>310</v>
      </c>
      <c r="C106" s="136" t="s">
        <v>6</v>
      </c>
      <c r="D106" s="78"/>
      <c r="E106" s="42"/>
      <c r="F106" s="21"/>
      <c r="G106" s="69"/>
      <c r="H106" s="59"/>
    </row>
    <row r="107" spans="1:8" s="163" customFormat="1" ht="90.75" customHeight="1" x14ac:dyDescent="0.25">
      <c r="A107" s="134" t="s">
        <v>123</v>
      </c>
      <c r="B107" s="166" t="s">
        <v>311</v>
      </c>
      <c r="C107" s="136" t="s">
        <v>6</v>
      </c>
      <c r="D107" s="161"/>
      <c r="E107" s="141"/>
      <c r="F107" s="162"/>
      <c r="G107" s="143"/>
      <c r="H107" s="144"/>
    </row>
    <row r="108" spans="1:8" ht="87.75" customHeight="1" x14ac:dyDescent="0.25">
      <c r="A108" s="134" t="s">
        <v>124</v>
      </c>
      <c r="B108" s="96" t="s">
        <v>312</v>
      </c>
      <c r="C108" s="136" t="s">
        <v>6</v>
      </c>
      <c r="D108" s="78"/>
      <c r="E108" s="42"/>
      <c r="F108" s="21"/>
      <c r="G108" s="69"/>
      <c r="H108" s="59"/>
    </row>
    <row r="109" spans="1:8" ht="113.25" customHeight="1" x14ac:dyDescent="0.25">
      <c r="A109" s="134" t="s">
        <v>125</v>
      </c>
      <c r="B109" s="96" t="s">
        <v>313</v>
      </c>
      <c r="C109" s="136" t="s">
        <v>6</v>
      </c>
      <c r="D109" s="78"/>
      <c r="E109" s="42"/>
      <c r="F109" s="21"/>
      <c r="G109" s="69"/>
      <c r="H109" s="59"/>
    </row>
    <row r="110" spans="1:8" ht="31.5" customHeight="1" x14ac:dyDescent="0.25">
      <c r="A110" s="70" t="s">
        <v>39</v>
      </c>
      <c r="B110" s="71" t="s">
        <v>126</v>
      </c>
      <c r="C110" s="72"/>
      <c r="D110" s="73"/>
      <c r="E110" s="74"/>
      <c r="F110" s="74"/>
      <c r="G110" s="75"/>
      <c r="H110" s="75"/>
    </row>
    <row r="111" spans="1:8" x14ac:dyDescent="0.25">
      <c r="A111" s="46" t="s">
        <v>127</v>
      </c>
      <c r="B111" s="45" t="s">
        <v>79</v>
      </c>
      <c r="C111" s="61"/>
      <c r="D111" s="58"/>
      <c r="E111" s="19"/>
      <c r="F111" s="19"/>
      <c r="G111" s="20"/>
      <c r="H111" s="20"/>
    </row>
    <row r="112" spans="1:8" ht="57" customHeight="1" x14ac:dyDescent="0.25">
      <c r="A112" s="134" t="s">
        <v>128</v>
      </c>
      <c r="B112" s="96" t="s">
        <v>314</v>
      </c>
      <c r="C112" s="136" t="s">
        <v>6</v>
      </c>
      <c r="D112" s="56"/>
      <c r="E112" s="42"/>
      <c r="F112" s="21"/>
      <c r="G112" s="59"/>
      <c r="H112" s="57"/>
    </row>
    <row r="113" spans="1:8" ht="85.5" customHeight="1" x14ac:dyDescent="0.25">
      <c r="A113" s="134" t="s">
        <v>129</v>
      </c>
      <c r="B113" s="96" t="s">
        <v>315</v>
      </c>
      <c r="C113" s="136" t="s">
        <v>6</v>
      </c>
      <c r="D113" s="78"/>
      <c r="E113" s="42"/>
      <c r="F113" s="21"/>
      <c r="G113" s="59"/>
      <c r="H113" s="59"/>
    </row>
    <row r="114" spans="1:8" ht="113.25" customHeight="1" x14ac:dyDescent="0.25">
      <c r="A114" s="134" t="s">
        <v>130</v>
      </c>
      <c r="B114" s="96" t="s">
        <v>513</v>
      </c>
      <c r="C114" s="136" t="s">
        <v>6</v>
      </c>
      <c r="D114" s="56"/>
      <c r="E114" s="42"/>
      <c r="F114" s="21"/>
      <c r="G114" s="69"/>
      <c r="H114" s="57"/>
    </row>
    <row r="115" spans="1:8" ht="108" customHeight="1" x14ac:dyDescent="0.25">
      <c r="A115" s="134" t="s">
        <v>131</v>
      </c>
      <c r="B115" s="96" t="s">
        <v>316</v>
      </c>
      <c r="C115" s="136" t="s">
        <v>6</v>
      </c>
      <c r="D115" s="78"/>
      <c r="E115" s="42"/>
      <c r="F115" s="21"/>
      <c r="G115" s="69"/>
      <c r="H115" s="59"/>
    </row>
    <row r="116" spans="1:8" ht="89.25" customHeight="1" x14ac:dyDescent="0.25">
      <c r="A116" s="134" t="s">
        <v>132</v>
      </c>
      <c r="B116" s="96" t="s">
        <v>317</v>
      </c>
      <c r="C116" s="136" t="s">
        <v>6</v>
      </c>
      <c r="D116" s="78"/>
      <c r="E116" s="42"/>
      <c r="F116" s="21"/>
      <c r="G116" s="69"/>
      <c r="H116" s="59"/>
    </row>
    <row r="117" spans="1:8" ht="98.25" customHeight="1" x14ac:dyDescent="0.25">
      <c r="A117" s="134" t="s">
        <v>133</v>
      </c>
      <c r="B117" s="96" t="s">
        <v>318</v>
      </c>
      <c r="C117" s="136" t="s">
        <v>6</v>
      </c>
      <c r="D117" s="78"/>
      <c r="E117" s="42"/>
      <c r="F117" s="21"/>
      <c r="G117" s="69"/>
      <c r="H117" s="59"/>
    </row>
    <row r="118" spans="1:8" x14ac:dyDescent="0.25">
      <c r="A118" s="70" t="s">
        <v>43</v>
      </c>
      <c r="B118" s="71" t="s">
        <v>428</v>
      </c>
      <c r="C118" s="76"/>
      <c r="D118" s="73"/>
      <c r="E118" s="74"/>
      <c r="F118" s="74"/>
      <c r="G118" s="75"/>
      <c r="H118" s="75"/>
    </row>
    <row r="119" spans="1:8" x14ac:dyDescent="0.25">
      <c r="A119" s="47" t="s">
        <v>135</v>
      </c>
      <c r="B119" s="45" t="s">
        <v>429</v>
      </c>
      <c r="C119" s="62"/>
      <c r="D119" s="18"/>
      <c r="E119" s="19"/>
      <c r="F119" s="19"/>
      <c r="G119" s="20"/>
      <c r="H119" s="20"/>
    </row>
    <row r="120" spans="1:8" ht="89.25" customHeight="1" x14ac:dyDescent="0.25">
      <c r="A120" s="134" t="s">
        <v>137</v>
      </c>
      <c r="B120" s="166" t="s">
        <v>499</v>
      </c>
      <c r="C120" s="136" t="s">
        <v>7</v>
      </c>
      <c r="D120" s="78">
        <v>100</v>
      </c>
      <c r="E120" s="141"/>
      <c r="F120" s="162"/>
      <c r="G120" s="143"/>
      <c r="H120" s="59" t="s">
        <v>508</v>
      </c>
    </row>
    <row r="121" spans="1:8" ht="26.25" customHeight="1" x14ac:dyDescent="0.25">
      <c r="A121" s="70" t="s">
        <v>42</v>
      </c>
      <c r="B121" s="71" t="s">
        <v>134</v>
      </c>
      <c r="C121" s="76"/>
      <c r="D121" s="73"/>
      <c r="E121" s="74"/>
      <c r="F121" s="74"/>
      <c r="G121" s="75"/>
      <c r="H121" s="75"/>
    </row>
    <row r="122" spans="1:8" x14ac:dyDescent="0.25">
      <c r="A122" s="47" t="s">
        <v>149</v>
      </c>
      <c r="B122" s="45" t="s">
        <v>136</v>
      </c>
      <c r="C122" s="62"/>
      <c r="D122" s="18"/>
      <c r="E122" s="19"/>
      <c r="F122" s="19"/>
      <c r="G122" s="20"/>
      <c r="H122" s="20"/>
    </row>
    <row r="123" spans="1:8" ht="93.75" customHeight="1" x14ac:dyDescent="0.25">
      <c r="A123" s="131" t="s">
        <v>150</v>
      </c>
      <c r="B123" s="60" t="s">
        <v>319</v>
      </c>
      <c r="C123" s="132" t="s">
        <v>6</v>
      </c>
      <c r="D123" s="78"/>
      <c r="E123" s="42"/>
      <c r="F123" s="21"/>
      <c r="G123" s="69"/>
      <c r="H123" s="133"/>
    </row>
    <row r="124" spans="1:8" ht="87" customHeight="1" x14ac:dyDescent="0.25">
      <c r="A124" s="131" t="s">
        <v>430</v>
      </c>
      <c r="B124" s="60" t="s">
        <v>320</v>
      </c>
      <c r="C124" s="48" t="s">
        <v>6</v>
      </c>
      <c r="D124" s="78"/>
      <c r="E124" s="42"/>
      <c r="F124" s="21"/>
      <c r="G124" s="69"/>
      <c r="H124" s="59"/>
    </row>
    <row r="125" spans="1:8" ht="116.25" customHeight="1" x14ac:dyDescent="0.25">
      <c r="A125" s="131" t="s">
        <v>431</v>
      </c>
      <c r="B125" s="60" t="s">
        <v>321</v>
      </c>
      <c r="C125" s="48" t="s">
        <v>6</v>
      </c>
      <c r="D125" s="78"/>
      <c r="E125" s="42"/>
      <c r="F125" s="21"/>
      <c r="G125" s="69"/>
      <c r="H125" s="59"/>
    </row>
    <row r="126" spans="1:8" x14ac:dyDescent="0.25">
      <c r="A126" s="47" t="s">
        <v>151</v>
      </c>
      <c r="B126" s="45" t="s">
        <v>82</v>
      </c>
      <c r="C126" s="62"/>
      <c r="D126" s="18"/>
      <c r="E126" s="19"/>
      <c r="F126" s="19"/>
      <c r="G126" s="20"/>
      <c r="H126" s="20"/>
    </row>
    <row r="127" spans="1:8" ht="119.25" customHeight="1" x14ac:dyDescent="0.25">
      <c r="A127" s="44" t="s">
        <v>153</v>
      </c>
      <c r="B127" s="60" t="s">
        <v>228</v>
      </c>
      <c r="C127" s="48" t="s">
        <v>6</v>
      </c>
      <c r="D127" s="78"/>
      <c r="E127" s="42"/>
      <c r="F127" s="21"/>
      <c r="G127" s="69"/>
      <c r="H127" s="59"/>
    </row>
    <row r="128" spans="1:8" x14ac:dyDescent="0.25">
      <c r="A128" s="47" t="s">
        <v>155</v>
      </c>
      <c r="B128" s="45" t="s">
        <v>138</v>
      </c>
      <c r="C128" s="62"/>
      <c r="D128" s="18"/>
      <c r="E128" s="19"/>
      <c r="F128" s="19"/>
      <c r="G128" s="20"/>
      <c r="H128" s="20"/>
    </row>
    <row r="129" spans="1:8" ht="102" customHeight="1" x14ac:dyDescent="0.25">
      <c r="A129" s="134" t="s">
        <v>156</v>
      </c>
      <c r="B129" s="96" t="s">
        <v>322</v>
      </c>
      <c r="C129" s="135" t="s">
        <v>6</v>
      </c>
      <c r="D129" s="137"/>
      <c r="E129" s="42"/>
      <c r="F129" s="138"/>
      <c r="G129" s="69"/>
      <c r="H129" s="59"/>
    </row>
    <row r="130" spans="1:8" ht="131.25" customHeight="1" x14ac:dyDescent="0.25">
      <c r="A130" s="134" t="s">
        <v>432</v>
      </c>
      <c r="B130" s="96" t="s">
        <v>323</v>
      </c>
      <c r="C130" s="135" t="s">
        <v>7</v>
      </c>
      <c r="D130" s="78">
        <v>100</v>
      </c>
      <c r="E130" s="42"/>
      <c r="F130" s="138"/>
      <c r="G130" s="69"/>
      <c r="H130" s="59" t="s">
        <v>508</v>
      </c>
    </row>
    <row r="131" spans="1:8" ht="94.5" customHeight="1" x14ac:dyDescent="0.25">
      <c r="A131" s="134" t="s">
        <v>433</v>
      </c>
      <c r="B131" s="96" t="s">
        <v>324</v>
      </c>
      <c r="C131" s="135" t="s">
        <v>6</v>
      </c>
      <c r="D131" s="140"/>
      <c r="E131" s="141"/>
      <c r="F131" s="142"/>
      <c r="G131" s="143"/>
      <c r="H131" s="144"/>
    </row>
    <row r="132" spans="1:8" ht="88.5" customHeight="1" x14ac:dyDescent="0.25">
      <c r="A132" s="134" t="s">
        <v>434</v>
      </c>
      <c r="B132" s="96" t="s">
        <v>325</v>
      </c>
      <c r="C132" s="135" t="s">
        <v>6</v>
      </c>
      <c r="D132" s="137"/>
      <c r="E132" s="42"/>
      <c r="F132" s="138"/>
      <c r="G132" s="69"/>
      <c r="H132" s="59"/>
    </row>
    <row r="133" spans="1:8" x14ac:dyDescent="0.25">
      <c r="A133" s="47" t="s">
        <v>158</v>
      </c>
      <c r="B133" s="45" t="s">
        <v>139</v>
      </c>
      <c r="C133" s="62"/>
      <c r="D133" s="18"/>
      <c r="E133" s="19"/>
      <c r="F133" s="19"/>
      <c r="G133" s="20"/>
      <c r="H133" s="20"/>
    </row>
    <row r="134" spans="1:8" ht="150.75" customHeight="1" x14ac:dyDescent="0.25">
      <c r="A134" s="134" t="s">
        <v>159</v>
      </c>
      <c r="B134" s="96" t="s">
        <v>326</v>
      </c>
      <c r="C134" s="136" t="s">
        <v>6</v>
      </c>
      <c r="D134" s="78"/>
      <c r="E134" s="42"/>
      <c r="F134" s="21"/>
      <c r="G134" s="69"/>
      <c r="H134" s="59"/>
    </row>
    <row r="135" spans="1:8" ht="78.75" customHeight="1" x14ac:dyDescent="0.25">
      <c r="A135" s="134" t="s">
        <v>343</v>
      </c>
      <c r="B135" s="96" t="s">
        <v>327</v>
      </c>
      <c r="C135" s="135" t="s">
        <v>6</v>
      </c>
      <c r="D135" s="78"/>
      <c r="E135" s="42"/>
      <c r="F135" s="21"/>
      <c r="G135" s="69"/>
      <c r="H135" s="59"/>
    </row>
    <row r="136" spans="1:8" ht="90.75" customHeight="1" x14ac:dyDescent="0.25">
      <c r="A136" s="134" t="s">
        <v>435</v>
      </c>
      <c r="B136" s="96" t="s">
        <v>328</v>
      </c>
      <c r="C136" s="135" t="s">
        <v>6</v>
      </c>
      <c r="D136" s="21"/>
      <c r="E136" s="42"/>
      <c r="F136" s="21"/>
      <c r="G136" s="59"/>
      <c r="H136" s="59"/>
    </row>
    <row r="137" spans="1:8" ht="101.25" customHeight="1" x14ac:dyDescent="0.25">
      <c r="A137" s="134" t="s">
        <v>436</v>
      </c>
      <c r="B137" s="96" t="s">
        <v>329</v>
      </c>
      <c r="C137" s="135" t="s">
        <v>6</v>
      </c>
      <c r="D137" s="78"/>
      <c r="E137" s="42"/>
      <c r="F137" s="21"/>
      <c r="G137" s="69"/>
      <c r="H137" s="59"/>
    </row>
    <row r="138" spans="1:8" x14ac:dyDescent="0.25">
      <c r="A138" s="47" t="s">
        <v>437</v>
      </c>
      <c r="B138" s="45" t="s">
        <v>140</v>
      </c>
      <c r="C138" s="62"/>
      <c r="D138" s="18"/>
      <c r="E138" s="19"/>
      <c r="F138" s="19"/>
      <c r="G138" s="20"/>
      <c r="H138" s="20"/>
    </row>
    <row r="139" spans="1:8" ht="45" customHeight="1" x14ac:dyDescent="0.25">
      <c r="A139" s="134" t="s">
        <v>438</v>
      </c>
      <c r="B139" s="96" t="s">
        <v>330</v>
      </c>
      <c r="C139" s="135" t="s">
        <v>6</v>
      </c>
      <c r="D139" s="137"/>
      <c r="E139" s="42"/>
      <c r="F139" s="21"/>
      <c r="G139" s="59"/>
      <c r="H139" s="59"/>
    </row>
    <row r="140" spans="1:8" ht="144.75" customHeight="1" x14ac:dyDescent="0.25">
      <c r="A140" s="134" t="s">
        <v>439</v>
      </c>
      <c r="B140" s="96" t="s">
        <v>331</v>
      </c>
      <c r="C140" s="136" t="s">
        <v>6</v>
      </c>
      <c r="D140" s="139"/>
      <c r="E140" s="42"/>
      <c r="F140" s="21"/>
      <c r="G140" s="59"/>
      <c r="H140" s="59"/>
    </row>
    <row r="141" spans="1:8" ht="116.25" customHeight="1" x14ac:dyDescent="0.25">
      <c r="A141" s="134" t="s">
        <v>440</v>
      </c>
      <c r="B141" s="96" t="s">
        <v>332</v>
      </c>
      <c r="C141" s="136" t="s">
        <v>6</v>
      </c>
      <c r="D141" s="139"/>
      <c r="E141" s="42"/>
      <c r="F141" s="21"/>
      <c r="G141" s="59"/>
      <c r="H141" s="59"/>
    </row>
    <row r="142" spans="1:8" ht="83.25" customHeight="1" x14ac:dyDescent="0.25">
      <c r="A142" s="134" t="s">
        <v>441</v>
      </c>
      <c r="B142" s="96" t="s">
        <v>333</v>
      </c>
      <c r="C142" s="136" t="s">
        <v>6</v>
      </c>
      <c r="D142" s="78"/>
      <c r="E142" s="42"/>
      <c r="F142" s="21"/>
      <c r="G142" s="69"/>
      <c r="H142" s="59" t="s">
        <v>508</v>
      </c>
    </row>
    <row r="143" spans="1:8" x14ac:dyDescent="0.25">
      <c r="A143" s="47" t="s">
        <v>442</v>
      </c>
      <c r="B143" s="45" t="s">
        <v>65</v>
      </c>
      <c r="C143" s="62"/>
      <c r="D143" s="18"/>
      <c r="E143" s="19"/>
      <c r="F143" s="19"/>
      <c r="G143" s="20"/>
      <c r="H143" s="20"/>
    </row>
    <row r="144" spans="1:8" ht="135" x14ac:dyDescent="0.25">
      <c r="A144" s="134" t="s">
        <v>443</v>
      </c>
      <c r="B144" s="96" t="s">
        <v>334</v>
      </c>
      <c r="C144" s="136" t="s">
        <v>6</v>
      </c>
      <c r="D144" s="78"/>
      <c r="E144" s="42"/>
      <c r="F144" s="21"/>
      <c r="G144" s="69"/>
      <c r="H144" s="59"/>
    </row>
    <row r="145" spans="1:8" ht="60" x14ac:dyDescent="0.25">
      <c r="A145" s="134" t="s">
        <v>444</v>
      </c>
      <c r="B145" s="96" t="s">
        <v>335</v>
      </c>
      <c r="C145" s="136" t="s">
        <v>6</v>
      </c>
      <c r="D145" s="78"/>
      <c r="E145" s="42"/>
      <c r="F145" s="21"/>
      <c r="G145" s="69"/>
      <c r="H145" s="59"/>
    </row>
    <row r="146" spans="1:8" x14ac:dyDescent="0.25">
      <c r="A146" s="47" t="s">
        <v>445</v>
      </c>
      <c r="B146" s="45" t="s">
        <v>141</v>
      </c>
      <c r="C146" s="62"/>
      <c r="D146" s="18"/>
      <c r="E146" s="19"/>
      <c r="F146" s="19"/>
      <c r="G146" s="20"/>
      <c r="H146" s="20"/>
    </row>
    <row r="147" spans="1:8" ht="185.25" customHeight="1" x14ac:dyDescent="0.25">
      <c r="A147" s="134" t="s">
        <v>446</v>
      </c>
      <c r="B147" s="96" t="s">
        <v>369</v>
      </c>
      <c r="C147" s="136" t="s">
        <v>7</v>
      </c>
      <c r="D147" s="78">
        <v>100</v>
      </c>
      <c r="E147" s="42"/>
      <c r="F147" s="21"/>
      <c r="G147" s="69"/>
      <c r="H147" s="59" t="s">
        <v>508</v>
      </c>
    </row>
    <row r="148" spans="1:8" x14ac:dyDescent="0.25">
      <c r="A148" s="47" t="s">
        <v>447</v>
      </c>
      <c r="B148" s="45" t="s">
        <v>142</v>
      </c>
      <c r="C148" s="62"/>
      <c r="D148" s="18"/>
      <c r="E148" s="19"/>
      <c r="F148" s="19"/>
      <c r="G148" s="20"/>
      <c r="H148" s="20"/>
    </row>
    <row r="149" spans="1:8" ht="30" x14ac:dyDescent="0.25">
      <c r="A149" s="134" t="s">
        <v>448</v>
      </c>
      <c r="B149" s="96" t="s">
        <v>336</v>
      </c>
      <c r="C149" s="135" t="s">
        <v>6</v>
      </c>
      <c r="D149" s="137"/>
      <c r="E149" s="42"/>
      <c r="F149" s="21"/>
      <c r="G149" s="59"/>
      <c r="H149" s="59"/>
    </row>
    <row r="150" spans="1:8" ht="224.25" customHeight="1" x14ac:dyDescent="0.25">
      <c r="A150" s="134" t="s">
        <v>449</v>
      </c>
      <c r="B150" s="96" t="s">
        <v>370</v>
      </c>
      <c r="C150" s="136" t="s">
        <v>7</v>
      </c>
      <c r="D150" s="78">
        <v>100</v>
      </c>
      <c r="E150" s="42"/>
      <c r="F150" s="21"/>
      <c r="G150" s="69"/>
      <c r="H150" s="59" t="s">
        <v>508</v>
      </c>
    </row>
    <row r="151" spans="1:8" ht="114.75" customHeight="1" x14ac:dyDescent="0.25">
      <c r="A151" s="134" t="s">
        <v>450</v>
      </c>
      <c r="B151" s="96" t="s">
        <v>337</v>
      </c>
      <c r="C151" s="136" t="s">
        <v>7</v>
      </c>
      <c r="D151" s="78">
        <v>100</v>
      </c>
      <c r="E151" s="42"/>
      <c r="F151" s="21"/>
      <c r="G151" s="69"/>
      <c r="H151" s="59" t="s">
        <v>508</v>
      </c>
    </row>
    <row r="152" spans="1:8" x14ac:dyDescent="0.25">
      <c r="A152" s="47" t="s">
        <v>451</v>
      </c>
      <c r="B152" s="45" t="s">
        <v>143</v>
      </c>
      <c r="C152" s="62"/>
      <c r="D152" s="18"/>
      <c r="E152" s="19"/>
      <c r="F152" s="19"/>
      <c r="G152" s="20"/>
      <c r="H152" s="20"/>
    </row>
    <row r="153" spans="1:8" ht="183" customHeight="1" x14ac:dyDescent="0.25">
      <c r="A153" s="134" t="s">
        <v>452</v>
      </c>
      <c r="B153" s="96" t="s">
        <v>371</v>
      </c>
      <c r="C153" s="136" t="s">
        <v>7</v>
      </c>
      <c r="D153" s="78">
        <v>100</v>
      </c>
      <c r="E153" s="42"/>
      <c r="F153" s="21"/>
      <c r="G153" s="69"/>
      <c r="H153" s="59" t="s">
        <v>508</v>
      </c>
    </row>
    <row r="154" spans="1:8" ht="135.75" customHeight="1" x14ac:dyDescent="0.25">
      <c r="A154" s="134" t="s">
        <v>453</v>
      </c>
      <c r="B154" s="96" t="s">
        <v>372</v>
      </c>
      <c r="C154" s="136" t="s">
        <v>7</v>
      </c>
      <c r="D154" s="78">
        <v>100</v>
      </c>
      <c r="E154" s="42"/>
      <c r="F154" s="21"/>
      <c r="G154" s="69"/>
      <c r="H154" s="59" t="s">
        <v>508</v>
      </c>
    </row>
    <row r="155" spans="1:8" x14ac:dyDescent="0.25">
      <c r="A155" s="47" t="s">
        <v>454</v>
      </c>
      <c r="B155" s="45" t="s">
        <v>144</v>
      </c>
      <c r="C155" s="62"/>
      <c r="D155" s="18"/>
      <c r="E155" s="19"/>
      <c r="F155" s="19"/>
      <c r="G155" s="20"/>
      <c r="H155" s="20"/>
    </row>
    <row r="156" spans="1:8" ht="214.5" customHeight="1" x14ac:dyDescent="0.25">
      <c r="A156" s="134" t="s">
        <v>455</v>
      </c>
      <c r="B156" s="96" t="s">
        <v>373</v>
      </c>
      <c r="C156" s="135" t="s">
        <v>7</v>
      </c>
      <c r="D156" s="78">
        <v>100</v>
      </c>
      <c r="E156" s="42"/>
      <c r="F156" s="21"/>
      <c r="G156" s="69"/>
      <c r="H156" s="59" t="s">
        <v>508</v>
      </c>
    </row>
    <row r="157" spans="1:8" x14ac:dyDescent="0.25">
      <c r="A157" s="47" t="s">
        <v>456</v>
      </c>
      <c r="B157" s="45" t="s">
        <v>145</v>
      </c>
      <c r="C157" s="62"/>
      <c r="D157" s="18"/>
      <c r="E157" s="19"/>
      <c r="F157" s="19"/>
      <c r="G157" s="20"/>
      <c r="H157" s="20"/>
    </row>
    <row r="158" spans="1:8" ht="75" x14ac:dyDescent="0.25">
      <c r="A158" s="134" t="s">
        <v>457</v>
      </c>
      <c r="B158" s="96" t="s">
        <v>374</v>
      </c>
      <c r="C158" s="135" t="s">
        <v>7</v>
      </c>
      <c r="D158" s="78">
        <v>100</v>
      </c>
      <c r="E158" s="42"/>
      <c r="F158" s="21"/>
      <c r="G158" s="69"/>
      <c r="H158" s="59" t="s">
        <v>508</v>
      </c>
    </row>
    <row r="159" spans="1:8" ht="230.25" customHeight="1" x14ac:dyDescent="0.25">
      <c r="A159" s="134" t="s">
        <v>458</v>
      </c>
      <c r="B159" s="96" t="s">
        <v>338</v>
      </c>
      <c r="C159" s="135" t="s">
        <v>7</v>
      </c>
      <c r="D159" s="78">
        <v>100</v>
      </c>
      <c r="E159" s="42"/>
      <c r="F159" s="21"/>
      <c r="G159" s="69"/>
      <c r="H159" s="59" t="s">
        <v>508</v>
      </c>
    </row>
    <row r="160" spans="1:8" x14ac:dyDescent="0.25">
      <c r="A160" s="47" t="s">
        <v>459</v>
      </c>
      <c r="B160" s="45" t="s">
        <v>146</v>
      </c>
      <c r="C160" s="62"/>
      <c r="D160" s="18"/>
      <c r="E160" s="19"/>
      <c r="F160" s="19"/>
      <c r="G160" s="20"/>
      <c r="H160" s="20"/>
    </row>
    <row r="161" spans="1:8" ht="219.75" customHeight="1" x14ac:dyDescent="0.25">
      <c r="A161" s="134" t="s">
        <v>460</v>
      </c>
      <c r="B161" s="96" t="s">
        <v>375</v>
      </c>
      <c r="C161" s="135" t="s">
        <v>6</v>
      </c>
      <c r="D161" s="21"/>
      <c r="E161" s="42"/>
      <c r="F161" s="21"/>
      <c r="G161" s="69"/>
      <c r="H161" s="59"/>
    </row>
    <row r="162" spans="1:8" ht="31.5" customHeight="1" x14ac:dyDescent="0.25">
      <c r="A162" s="70" t="s">
        <v>160</v>
      </c>
      <c r="B162" s="71" t="s">
        <v>147</v>
      </c>
      <c r="C162" s="76"/>
      <c r="D162" s="73"/>
      <c r="E162" s="74"/>
      <c r="F162" s="74"/>
      <c r="G162" s="75"/>
      <c r="H162" s="75"/>
    </row>
    <row r="163" spans="1:8" x14ac:dyDescent="0.25">
      <c r="A163" s="47" t="s">
        <v>162</v>
      </c>
      <c r="B163" s="45" t="s">
        <v>148</v>
      </c>
      <c r="C163" s="62"/>
      <c r="D163" s="18"/>
      <c r="E163" s="19"/>
      <c r="F163" s="19"/>
      <c r="G163" s="20"/>
      <c r="H163" s="20"/>
    </row>
    <row r="164" spans="1:8" ht="186.75" customHeight="1" x14ac:dyDescent="0.25">
      <c r="A164" s="134" t="s">
        <v>164</v>
      </c>
      <c r="B164" s="96" t="s">
        <v>339</v>
      </c>
      <c r="C164" s="135" t="s">
        <v>6</v>
      </c>
      <c r="D164" s="21"/>
      <c r="E164" s="42"/>
      <c r="F164" s="21"/>
      <c r="G164" s="69"/>
      <c r="H164" s="59"/>
    </row>
    <row r="165" spans="1:8" x14ac:dyDescent="0.25">
      <c r="A165" s="47" t="s">
        <v>461</v>
      </c>
      <c r="B165" s="45" t="s">
        <v>152</v>
      </c>
      <c r="C165" s="62"/>
      <c r="D165" s="18"/>
      <c r="E165" s="19"/>
      <c r="F165" s="19"/>
      <c r="G165" s="20"/>
      <c r="H165" s="20"/>
    </row>
    <row r="166" spans="1:8" ht="120" customHeight="1" x14ac:dyDescent="0.25">
      <c r="A166" s="134" t="s">
        <v>462</v>
      </c>
      <c r="B166" s="96" t="s">
        <v>340</v>
      </c>
      <c r="C166" s="135" t="s">
        <v>6</v>
      </c>
      <c r="D166" s="21"/>
      <c r="E166" s="42"/>
      <c r="F166" s="21"/>
      <c r="G166" s="69"/>
      <c r="H166" s="59"/>
    </row>
    <row r="167" spans="1:8" x14ac:dyDescent="0.25">
      <c r="A167" s="47" t="s">
        <v>463</v>
      </c>
      <c r="B167" s="45" t="s">
        <v>154</v>
      </c>
      <c r="C167" s="62"/>
      <c r="D167" s="18"/>
      <c r="E167" s="19"/>
      <c r="F167" s="19"/>
      <c r="G167" s="20"/>
      <c r="H167" s="20"/>
    </row>
    <row r="168" spans="1:8" ht="119.25" customHeight="1" x14ac:dyDescent="0.25">
      <c r="A168" s="134" t="s">
        <v>464</v>
      </c>
      <c r="B168" s="96" t="s">
        <v>341</v>
      </c>
      <c r="C168" s="135" t="s">
        <v>6</v>
      </c>
      <c r="D168" s="21"/>
      <c r="E168" s="42"/>
      <c r="F168" s="21"/>
      <c r="G168" s="69"/>
      <c r="H168" s="59"/>
    </row>
    <row r="169" spans="1:8" x14ac:dyDescent="0.25">
      <c r="A169" s="47" t="s">
        <v>465</v>
      </c>
      <c r="B169" s="45" t="s">
        <v>157</v>
      </c>
      <c r="C169" s="62"/>
      <c r="D169" s="18"/>
      <c r="E169" s="19"/>
      <c r="F169" s="19"/>
      <c r="G169" s="20"/>
      <c r="H169" s="20"/>
    </row>
    <row r="170" spans="1:8" ht="117" customHeight="1" x14ac:dyDescent="0.25">
      <c r="A170" s="134" t="s">
        <v>466</v>
      </c>
      <c r="B170" s="96" t="s">
        <v>342</v>
      </c>
      <c r="C170" s="135" t="s">
        <v>6</v>
      </c>
      <c r="D170" s="21"/>
      <c r="E170" s="42"/>
      <c r="F170" s="21"/>
      <c r="G170" s="69"/>
      <c r="H170" s="59"/>
    </row>
    <row r="171" spans="1:8" ht="65.25" customHeight="1" x14ac:dyDescent="0.25">
      <c r="A171" s="134" t="s">
        <v>467</v>
      </c>
      <c r="B171" s="96" t="s">
        <v>344</v>
      </c>
      <c r="C171" s="135" t="s">
        <v>6</v>
      </c>
      <c r="D171" s="21"/>
      <c r="E171" s="42"/>
      <c r="F171" s="21"/>
      <c r="G171" s="59"/>
      <c r="H171" s="59"/>
    </row>
    <row r="172" spans="1:8" ht="30" customHeight="1" x14ac:dyDescent="0.25">
      <c r="A172" s="70" t="s">
        <v>165</v>
      </c>
      <c r="B172" s="71" t="s">
        <v>161</v>
      </c>
      <c r="C172" s="76"/>
      <c r="D172" s="73"/>
      <c r="E172" s="74"/>
      <c r="F172" s="74"/>
      <c r="G172" s="75"/>
      <c r="H172" s="75"/>
    </row>
    <row r="173" spans="1:8" x14ac:dyDescent="0.25">
      <c r="A173" s="47" t="s">
        <v>166</v>
      </c>
      <c r="B173" s="45" t="s">
        <v>163</v>
      </c>
      <c r="C173" s="62"/>
      <c r="D173" s="18"/>
      <c r="E173" s="19"/>
      <c r="F173" s="19"/>
      <c r="G173" s="20"/>
      <c r="H173" s="20"/>
    </row>
    <row r="174" spans="1:8" ht="132" customHeight="1" x14ac:dyDescent="0.25">
      <c r="A174" s="134" t="s">
        <v>167</v>
      </c>
      <c r="B174" s="96" t="s">
        <v>345</v>
      </c>
      <c r="C174" s="135" t="s">
        <v>6</v>
      </c>
      <c r="D174" s="21"/>
      <c r="E174" s="42"/>
      <c r="F174" s="21"/>
      <c r="G174" s="59"/>
      <c r="H174" s="59"/>
    </row>
    <row r="175" spans="1:8" ht="105" customHeight="1" x14ac:dyDescent="0.25">
      <c r="A175" s="134" t="s">
        <v>168</v>
      </c>
      <c r="B175" s="96" t="s">
        <v>346</v>
      </c>
      <c r="C175" s="135" t="s">
        <v>6</v>
      </c>
      <c r="D175" s="21"/>
      <c r="E175" s="42"/>
      <c r="F175" s="21"/>
      <c r="G175" s="69"/>
      <c r="H175" s="59"/>
    </row>
    <row r="176" spans="1:8" ht="153.75" customHeight="1" x14ac:dyDescent="0.25">
      <c r="A176" s="134" t="s">
        <v>468</v>
      </c>
      <c r="B176" s="96" t="s">
        <v>376</v>
      </c>
      <c r="C176" s="135" t="s">
        <v>6</v>
      </c>
      <c r="D176" s="21"/>
      <c r="E176" s="42"/>
      <c r="F176" s="21"/>
      <c r="G176" s="59"/>
      <c r="H176" s="59"/>
    </row>
    <row r="177" spans="1:8" ht="34.5" customHeight="1" x14ac:dyDescent="0.25">
      <c r="A177" s="70" t="s">
        <v>41</v>
      </c>
      <c r="B177" s="71" t="s">
        <v>172</v>
      </c>
      <c r="C177" s="76"/>
      <c r="D177" s="73"/>
      <c r="E177" s="74"/>
      <c r="F177" s="74"/>
      <c r="G177" s="75"/>
      <c r="H177" s="75"/>
    </row>
    <row r="178" spans="1:8" x14ac:dyDescent="0.25">
      <c r="A178" s="47" t="s">
        <v>169</v>
      </c>
      <c r="B178" s="45" t="s">
        <v>174</v>
      </c>
      <c r="C178" s="62"/>
      <c r="D178" s="18"/>
      <c r="E178" s="19"/>
      <c r="F178" s="19"/>
      <c r="G178" s="20"/>
      <c r="H178" s="20"/>
    </row>
    <row r="179" spans="1:8" ht="84.75" customHeight="1" x14ac:dyDescent="0.25">
      <c r="A179" s="131" t="s">
        <v>170</v>
      </c>
      <c r="B179" s="60" t="s">
        <v>505</v>
      </c>
      <c r="C179" s="155" t="s">
        <v>6</v>
      </c>
      <c r="D179" s="21"/>
      <c r="E179" s="42"/>
      <c r="F179" s="21"/>
      <c r="G179" s="156"/>
      <c r="H179" s="133"/>
    </row>
    <row r="180" spans="1:8" ht="81.75" customHeight="1" x14ac:dyDescent="0.25">
      <c r="A180" s="131" t="s">
        <v>243</v>
      </c>
      <c r="B180" s="60" t="s">
        <v>506</v>
      </c>
      <c r="C180" s="155" t="s">
        <v>6</v>
      </c>
      <c r="D180" s="21"/>
      <c r="E180" s="42"/>
      <c r="F180" s="21"/>
      <c r="G180" s="156"/>
      <c r="H180" s="133"/>
    </row>
    <row r="181" spans="1:8" x14ac:dyDescent="0.25">
      <c r="A181" s="47" t="s">
        <v>171</v>
      </c>
      <c r="B181" s="45" t="s">
        <v>175</v>
      </c>
      <c r="C181" s="62"/>
      <c r="D181" s="18"/>
      <c r="E181" s="19"/>
      <c r="F181" s="19"/>
      <c r="G181" s="20"/>
      <c r="H181" s="20"/>
    </row>
    <row r="182" spans="1:8" ht="198" customHeight="1" x14ac:dyDescent="0.25">
      <c r="A182" s="134" t="s">
        <v>173</v>
      </c>
      <c r="B182" s="96" t="s">
        <v>377</v>
      </c>
      <c r="C182" s="135" t="s">
        <v>6</v>
      </c>
      <c r="D182" s="21"/>
      <c r="E182" s="42"/>
      <c r="F182" s="21"/>
      <c r="G182" s="69"/>
      <c r="H182" s="59"/>
    </row>
    <row r="183" spans="1:8" x14ac:dyDescent="0.25">
      <c r="A183" s="47" t="s">
        <v>245</v>
      </c>
      <c r="B183" s="45" t="s">
        <v>347</v>
      </c>
      <c r="C183" s="62"/>
      <c r="D183" s="18"/>
      <c r="E183" s="19"/>
      <c r="F183" s="19"/>
      <c r="G183" s="20"/>
      <c r="H183" s="20"/>
    </row>
    <row r="184" spans="1:8" ht="120" x14ac:dyDescent="0.25">
      <c r="A184" s="134" t="s">
        <v>246</v>
      </c>
      <c r="B184" s="96" t="s">
        <v>348</v>
      </c>
      <c r="C184" s="135" t="s">
        <v>6</v>
      </c>
      <c r="D184" s="21"/>
      <c r="E184" s="42"/>
      <c r="F184" s="21"/>
      <c r="G184" s="69"/>
      <c r="H184" s="59"/>
    </row>
    <row r="185" spans="1:8" ht="58.5" customHeight="1" x14ac:dyDescent="0.25">
      <c r="A185" s="134" t="s">
        <v>357</v>
      </c>
      <c r="B185" s="96" t="s">
        <v>349</v>
      </c>
      <c r="C185" s="135" t="s">
        <v>6</v>
      </c>
      <c r="D185" s="21"/>
      <c r="E185" s="42"/>
      <c r="F185" s="21"/>
      <c r="G185" s="69"/>
      <c r="H185" s="59"/>
    </row>
    <row r="186" spans="1:8" ht="34.5" customHeight="1" x14ac:dyDescent="0.25">
      <c r="A186" s="70" t="s">
        <v>469</v>
      </c>
      <c r="B186" s="71" t="s">
        <v>176</v>
      </c>
      <c r="C186" s="76"/>
      <c r="D186" s="73"/>
      <c r="E186" s="74"/>
      <c r="F186" s="74"/>
      <c r="G186" s="75"/>
      <c r="H186" s="75"/>
    </row>
    <row r="187" spans="1:8" x14ac:dyDescent="0.25">
      <c r="A187" s="47" t="s">
        <v>470</v>
      </c>
      <c r="B187" s="45" t="s">
        <v>177</v>
      </c>
      <c r="C187" s="62"/>
      <c r="D187" s="18"/>
      <c r="E187" s="19"/>
      <c r="F187" s="19"/>
      <c r="G187" s="20"/>
      <c r="H187" s="20"/>
    </row>
    <row r="188" spans="1:8" ht="136.5" customHeight="1" x14ac:dyDescent="0.25">
      <c r="A188" s="134" t="s">
        <v>471</v>
      </c>
      <c r="B188" s="96" t="s">
        <v>350</v>
      </c>
      <c r="C188" s="135" t="s">
        <v>6</v>
      </c>
      <c r="D188" s="21"/>
      <c r="E188" s="42"/>
      <c r="F188" s="21"/>
      <c r="G188" s="69"/>
      <c r="H188" s="59"/>
    </row>
    <row r="189" spans="1:8" ht="91.5" customHeight="1" x14ac:dyDescent="0.25">
      <c r="A189" s="134" t="s">
        <v>472</v>
      </c>
      <c r="B189" s="96" t="s">
        <v>351</v>
      </c>
      <c r="C189" s="135" t="s">
        <v>6</v>
      </c>
      <c r="D189" s="21"/>
      <c r="E189" s="42"/>
      <c r="F189" s="21"/>
      <c r="G189" s="69"/>
      <c r="H189" s="59"/>
    </row>
    <row r="190" spans="1:8" ht="313.5" customHeight="1" x14ac:dyDescent="0.25">
      <c r="A190" s="134" t="s">
        <v>473</v>
      </c>
      <c r="B190" s="96" t="s">
        <v>352</v>
      </c>
      <c r="C190" s="135" t="s">
        <v>6</v>
      </c>
      <c r="D190" s="21"/>
      <c r="E190" s="42"/>
      <c r="F190" s="21"/>
      <c r="G190" s="69"/>
      <c r="H190" s="59"/>
    </row>
    <row r="191" spans="1:8" ht="78.75" customHeight="1" x14ac:dyDescent="0.25">
      <c r="A191" s="134" t="s">
        <v>474</v>
      </c>
      <c r="B191" s="96" t="s">
        <v>353</v>
      </c>
      <c r="C191" s="135" t="s">
        <v>6</v>
      </c>
      <c r="D191" s="21"/>
      <c r="E191" s="42"/>
      <c r="F191" s="21"/>
      <c r="G191" s="69"/>
      <c r="H191" s="59"/>
    </row>
    <row r="192" spans="1:8" ht="229.5" customHeight="1" x14ac:dyDescent="0.25">
      <c r="A192" s="134" t="s">
        <v>475</v>
      </c>
      <c r="B192" s="96" t="s">
        <v>379</v>
      </c>
      <c r="C192" s="135" t="s">
        <v>6</v>
      </c>
      <c r="D192" s="21"/>
      <c r="E192" s="42"/>
      <c r="F192" s="21"/>
      <c r="G192" s="69"/>
      <c r="H192" s="59"/>
    </row>
    <row r="193" spans="1:8" ht="282" customHeight="1" x14ac:dyDescent="0.25">
      <c r="A193" s="134" t="s">
        <v>511</v>
      </c>
      <c r="B193" s="96" t="s">
        <v>512</v>
      </c>
      <c r="C193" s="135" t="s">
        <v>6</v>
      </c>
      <c r="D193" s="21"/>
      <c r="E193" s="42"/>
      <c r="F193" s="21"/>
      <c r="G193" s="69"/>
      <c r="H193" s="59"/>
    </row>
    <row r="194" spans="1:8" x14ac:dyDescent="0.25">
      <c r="A194" s="47" t="s">
        <v>476</v>
      </c>
      <c r="B194" s="45" t="s">
        <v>244</v>
      </c>
      <c r="C194" s="62"/>
      <c r="D194" s="18"/>
      <c r="E194" s="19"/>
      <c r="F194" s="19"/>
      <c r="G194" s="20"/>
      <c r="H194" s="20"/>
    </row>
    <row r="195" spans="1:8" ht="196.5" customHeight="1" x14ac:dyDescent="0.25">
      <c r="A195" s="134" t="s">
        <v>477</v>
      </c>
      <c r="B195" s="96" t="s">
        <v>378</v>
      </c>
      <c r="C195" s="136" t="s">
        <v>6</v>
      </c>
      <c r="D195" s="78"/>
      <c r="E195" s="42"/>
      <c r="F195" s="21"/>
      <c r="G195" s="69"/>
      <c r="H195" s="59"/>
    </row>
    <row r="196" spans="1:8" ht="115.5" customHeight="1" x14ac:dyDescent="0.25">
      <c r="A196" s="134" t="s">
        <v>478</v>
      </c>
      <c r="B196" s="96" t="s">
        <v>354</v>
      </c>
      <c r="C196" s="136" t="s">
        <v>6</v>
      </c>
      <c r="D196" s="78"/>
      <c r="E196" s="42"/>
      <c r="F196" s="21"/>
      <c r="G196" s="69"/>
      <c r="H196" s="59"/>
    </row>
    <row r="197" spans="1:8" ht="113.25" customHeight="1" x14ac:dyDescent="0.25">
      <c r="A197" s="134" t="s">
        <v>479</v>
      </c>
      <c r="B197" s="96" t="s">
        <v>355</v>
      </c>
      <c r="C197" s="136" t="s">
        <v>6</v>
      </c>
      <c r="D197" s="78"/>
      <c r="E197" s="42"/>
      <c r="F197" s="21"/>
      <c r="G197" s="69"/>
      <c r="H197" s="59"/>
    </row>
    <row r="198" spans="1:8" x14ac:dyDescent="0.25">
      <c r="A198" s="47" t="s">
        <v>480</v>
      </c>
      <c r="B198" s="45" t="s">
        <v>178</v>
      </c>
      <c r="C198" s="62"/>
      <c r="D198" s="18"/>
      <c r="E198" s="19"/>
      <c r="F198" s="19"/>
      <c r="G198" s="20"/>
      <c r="H198" s="20"/>
    </row>
    <row r="199" spans="1:8" ht="101.25" customHeight="1" x14ac:dyDescent="0.25">
      <c r="A199" s="134" t="s">
        <v>481</v>
      </c>
      <c r="B199" s="96" t="s">
        <v>356</v>
      </c>
      <c r="C199" s="136" t="s">
        <v>6</v>
      </c>
      <c r="D199" s="78"/>
      <c r="E199" s="42"/>
      <c r="F199" s="21"/>
      <c r="G199" s="69"/>
      <c r="H199" s="59"/>
    </row>
    <row r="200" spans="1:8" ht="45.75" customHeight="1" x14ac:dyDescent="0.25">
      <c r="A200" s="134" t="s">
        <v>482</v>
      </c>
      <c r="B200" s="96" t="s">
        <v>358</v>
      </c>
      <c r="C200" s="136" t="s">
        <v>6</v>
      </c>
      <c r="D200" s="78"/>
      <c r="E200" s="42"/>
      <c r="F200" s="21"/>
      <c r="G200" s="59"/>
      <c r="H200" s="59"/>
    </row>
    <row r="201" spans="1:8" ht="69.75" customHeight="1" x14ac:dyDescent="0.25">
      <c r="A201" s="134" t="s">
        <v>483</v>
      </c>
      <c r="B201" s="96" t="s">
        <v>359</v>
      </c>
      <c r="C201" s="136" t="s">
        <v>6</v>
      </c>
      <c r="D201" s="78"/>
      <c r="E201" s="42"/>
      <c r="F201" s="21"/>
      <c r="G201" s="59"/>
      <c r="H201" s="59"/>
    </row>
    <row r="202" spans="1:8" x14ac:dyDescent="0.25">
      <c r="A202" s="47" t="s">
        <v>484</v>
      </c>
      <c r="B202" s="45" t="s">
        <v>247</v>
      </c>
      <c r="C202" s="62"/>
      <c r="D202" s="18"/>
      <c r="E202" s="19"/>
      <c r="F202" s="19"/>
      <c r="G202" s="20"/>
      <c r="H202" s="20"/>
    </row>
    <row r="203" spans="1:8" ht="231.75" customHeight="1" x14ac:dyDescent="0.25">
      <c r="A203" s="134" t="s">
        <v>485</v>
      </c>
      <c r="B203" s="96" t="s">
        <v>379</v>
      </c>
      <c r="C203" s="135" t="s">
        <v>6</v>
      </c>
      <c r="D203" s="78"/>
      <c r="E203" s="42"/>
      <c r="F203" s="21"/>
      <c r="G203" s="69"/>
      <c r="H203" s="59"/>
    </row>
    <row r="204" spans="1:8" x14ac:dyDescent="0.25">
      <c r="A204" s="47" t="s">
        <v>486</v>
      </c>
      <c r="B204" s="45" t="s">
        <v>179</v>
      </c>
      <c r="C204" s="62"/>
      <c r="D204" s="18"/>
      <c r="E204" s="19"/>
      <c r="F204" s="19"/>
      <c r="G204" s="20"/>
      <c r="H204" s="20"/>
    </row>
    <row r="205" spans="1:8" ht="103.5" customHeight="1" x14ac:dyDescent="0.25">
      <c r="A205" s="134" t="s">
        <v>487</v>
      </c>
      <c r="B205" s="96" t="s">
        <v>360</v>
      </c>
      <c r="C205" s="135" t="s">
        <v>6</v>
      </c>
      <c r="D205" s="78"/>
      <c r="E205" s="42"/>
      <c r="F205" s="21"/>
      <c r="G205" s="69"/>
      <c r="H205" s="59"/>
    </row>
    <row r="206" spans="1:8" ht="75" customHeight="1" x14ac:dyDescent="0.25">
      <c r="A206" s="134" t="s">
        <v>488</v>
      </c>
      <c r="B206" s="96" t="s">
        <v>361</v>
      </c>
      <c r="C206" s="135" t="s">
        <v>6</v>
      </c>
      <c r="D206" s="78"/>
      <c r="E206" s="42"/>
      <c r="F206" s="21"/>
      <c r="G206" s="69"/>
      <c r="H206" s="59"/>
    </row>
    <row r="207" spans="1:8" ht="123.75" customHeight="1" x14ac:dyDescent="0.25">
      <c r="A207" s="134" t="s">
        <v>489</v>
      </c>
      <c r="B207" s="96" t="s">
        <v>380</v>
      </c>
      <c r="C207" s="135" t="s">
        <v>6</v>
      </c>
      <c r="D207" s="78"/>
      <c r="E207" s="42"/>
      <c r="F207" s="21"/>
      <c r="G207" s="69"/>
      <c r="H207" s="59"/>
    </row>
    <row r="208" spans="1:8" x14ac:dyDescent="0.25">
      <c r="A208" s="47" t="s">
        <v>490</v>
      </c>
      <c r="B208" s="45" t="s">
        <v>248</v>
      </c>
      <c r="C208" s="62"/>
      <c r="D208" s="18"/>
      <c r="E208" s="19"/>
      <c r="F208" s="19"/>
      <c r="G208" s="20"/>
      <c r="H208" s="20"/>
    </row>
    <row r="209" spans="1:8" ht="168.75" customHeight="1" x14ac:dyDescent="0.25">
      <c r="A209" s="134" t="s">
        <v>491</v>
      </c>
      <c r="B209" s="96" t="s">
        <v>492</v>
      </c>
      <c r="C209" s="135" t="s">
        <v>6</v>
      </c>
      <c r="D209" s="78"/>
      <c r="E209" s="42"/>
      <c r="F209" s="21"/>
      <c r="G209" s="69"/>
      <c r="H209" s="59"/>
    </row>
    <row r="210" spans="1:8" ht="165" customHeight="1" x14ac:dyDescent="0.25">
      <c r="A210" s="134" t="s">
        <v>493</v>
      </c>
      <c r="B210" s="96" t="s">
        <v>381</v>
      </c>
      <c r="C210" s="135" t="s">
        <v>6</v>
      </c>
      <c r="D210" s="78"/>
      <c r="E210" s="42"/>
      <c r="F210" s="21"/>
      <c r="G210" s="69"/>
      <c r="H210" s="59"/>
    </row>
    <row r="211" spans="1:8" ht="51" customHeight="1" x14ac:dyDescent="0.25">
      <c r="A211" s="134" t="s">
        <v>494</v>
      </c>
      <c r="B211" s="96" t="s">
        <v>362</v>
      </c>
      <c r="C211" s="135" t="s">
        <v>6</v>
      </c>
      <c r="D211" s="78"/>
      <c r="E211" s="42"/>
      <c r="F211" s="21"/>
      <c r="G211" s="69"/>
      <c r="H211" s="59"/>
    </row>
    <row r="212" spans="1:8" x14ac:dyDescent="0.25">
      <c r="A212" s="47" t="s">
        <v>495</v>
      </c>
      <c r="B212" s="45" t="s">
        <v>363</v>
      </c>
      <c r="C212" s="62"/>
      <c r="D212" s="18"/>
      <c r="E212" s="19"/>
      <c r="F212" s="19"/>
      <c r="G212" s="20"/>
      <c r="H212" s="20"/>
    </row>
    <row r="213" spans="1:8" ht="108" customHeight="1" x14ac:dyDescent="0.25">
      <c r="A213" s="134" t="s">
        <v>496</v>
      </c>
      <c r="B213" s="96" t="s">
        <v>364</v>
      </c>
      <c r="C213" s="135" t="s">
        <v>6</v>
      </c>
      <c r="D213" s="78"/>
      <c r="E213" s="42"/>
      <c r="F213" s="21"/>
      <c r="G213" s="69"/>
      <c r="H213" s="59"/>
    </row>
    <row r="214" spans="1:8" ht="155.25" customHeight="1" x14ac:dyDescent="0.25">
      <c r="A214" s="134" t="s">
        <v>497</v>
      </c>
      <c r="B214" s="96" t="s">
        <v>365</v>
      </c>
      <c r="C214" s="135" t="s">
        <v>6</v>
      </c>
      <c r="D214" s="78"/>
      <c r="E214" s="42"/>
      <c r="F214" s="21"/>
      <c r="G214" s="69"/>
      <c r="H214" s="59"/>
    </row>
    <row r="215" spans="1:8" ht="179.25" customHeight="1" x14ac:dyDescent="0.25">
      <c r="A215" s="134" t="s">
        <v>498</v>
      </c>
      <c r="B215" s="96" t="s">
        <v>382</v>
      </c>
      <c r="C215" s="135" t="s">
        <v>6</v>
      </c>
      <c r="D215" s="78"/>
      <c r="E215" s="42"/>
      <c r="F215" s="21"/>
      <c r="G215" s="69"/>
      <c r="H215" s="59"/>
    </row>
  </sheetData>
  <sheetProtection algorithmName="SHA-512" hashValue="x9KoopYKOFhWR0AZ/o98w51UfWa/HvDnunMrfLqE9QvDuV2wqFrXmjcVvOonrbv15QkqOPXCPU+SAZKAhMomow==" saltValue="XfMYgXoDXnSA9qgyBlrFQg==" spinCount="100000" sheet="1" objects="1" scenarios="1"/>
  <autoFilter ref="A6:H215" xr:uid="{22B28E16-5CF8-4C22-B338-849F3A73D884}"/>
  <mergeCells count="3">
    <mergeCell ref="B5:C5"/>
    <mergeCell ref="C2:F2"/>
    <mergeCell ref="A2:B2"/>
  </mergeCells>
  <phoneticPr fontId="12" type="noConversion"/>
  <conditionalFormatting sqref="E8 E10 E12 E14 E16 E20:E21 E23:E24 E26 E28 E30 E32 E34:E35 E37 E39:E42 E44 E47 E49:E50 E52:E53 E55:E57 E59:E60 E62:E63 E65:E70 E72:E74 E76:E77 E79:E81 E83:E84 E86 E88:E90 E92:E95 E102:E104 E106:E109 E112:E117 E120 E123:E125 E127 E134:E137 E139:E142 E144:E145 E147 E149:E151 E153:E154 E156 E158:E159 E161 E164 E166 E168 E170:E171 E174:E176 E179:E180 E182 E184:E185 E188:E193 E195:E197 E199:E201 E203 E205:E207 E209:E211">
    <cfRule type="containsText" dxfId="3" priority="9" operator="containsText" text="nein">
      <formula>NOT(ISERROR(SEARCH("nein",E8)))</formula>
    </cfRule>
  </conditionalFormatting>
  <conditionalFormatting sqref="E97:E99">
    <cfRule type="containsText" dxfId="2" priority="1" operator="containsText" text="nein">
      <formula>NOT(ISERROR(SEARCH("nein",E97)))</formula>
    </cfRule>
  </conditionalFormatting>
  <conditionalFormatting sqref="E129:E132">
    <cfRule type="containsText" dxfId="1" priority="3" operator="containsText" text="nein">
      <formula>NOT(ISERROR(SEARCH("nein",E129)))</formula>
    </cfRule>
  </conditionalFormatting>
  <conditionalFormatting sqref="E213:E215">
    <cfRule type="containsText" dxfId="0" priority="2" operator="containsText" text="nein">
      <formula>NOT(ISERROR(SEARCH("nein",E213)))</formula>
    </cfRule>
  </conditionalFormatting>
  <dataValidations count="1">
    <dataValidation type="list" allowBlank="1" showInputMessage="1" showErrorMessage="1" sqref="E16 E37 E20:E21 E92:E95 E23:E24 E32 E30 E12 E39:E42 E14 E10 E47 E28 E34:E35 E52:E53 E88:E90 E59:E60 E62:E63 E65:E70 E72:E74 E83:E84 E79:E81 E86 E147 E139:E142 E134:E137 E144:E145 E127 E106:E109 E149:E151 E153:E154 E156 E129:E132 E161 E164 E166 E168 E170:E171 E174:E176 E55:E57 E182 E44 E184:E185 E195:E197 E203 E102:E104 E8 E26 E188:E193 E123:E125 E158:E159 E199:E201 E205:E207 E76:E77 E49:E50 E209:E211 E213:E215 E97:E99 E120 E112:E117 E179:E180" xr:uid="{1DCFE255-36FE-4FF1-88A4-A2012184B002}">
      <formula1>"Ja,Nein"</formula1>
    </dataValidation>
  </dataValidations>
  <pageMargins left="0.7" right="0.7" top="0.78740157499999996" bottom="0.78740157499999996" header="0.3" footer="0.3"/>
  <pageSetup paperSize="9" orientation="portrait"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F4BD0F-C905-4F85-9EFD-80AE7FAB8671}">
  <dimension ref="A1:H82"/>
  <sheetViews>
    <sheetView topLeftCell="A61" zoomScale="90" zoomScaleNormal="90" zoomScaleSheetLayoutView="100" workbookViewId="0">
      <selection activeCell="M70" sqref="M70"/>
    </sheetView>
  </sheetViews>
  <sheetFormatPr baseColWidth="10" defaultColWidth="9.140625" defaultRowHeight="12.75" x14ac:dyDescent="0.2"/>
  <cols>
    <col min="1" max="1" width="3.140625" style="98" customWidth="1"/>
    <col min="2" max="2" width="22.28515625" style="98" customWidth="1"/>
    <col min="3" max="3" width="13" style="98" customWidth="1"/>
    <col min="4" max="4" width="49.42578125" style="98" customWidth="1"/>
    <col min="5" max="5" width="15.85546875" style="98" customWidth="1"/>
    <col min="6" max="6" width="21.5703125" style="98" customWidth="1"/>
    <col min="7" max="7" width="19.5703125" style="98" customWidth="1"/>
    <col min="8" max="8" width="23.42578125" style="98" customWidth="1"/>
    <col min="9" max="16384" width="9.140625" style="98"/>
  </cols>
  <sheetData>
    <row r="1" spans="1:8" ht="13.5" thickBot="1" x14ac:dyDescent="0.25">
      <c r="A1" s="77"/>
      <c r="B1" s="77"/>
      <c r="C1" s="77"/>
      <c r="D1" s="77"/>
      <c r="E1" s="77"/>
      <c r="F1" s="77"/>
      <c r="G1" s="77"/>
      <c r="H1" s="77"/>
    </row>
    <row r="2" spans="1:8" ht="72" customHeight="1" thickBot="1" x14ac:dyDescent="0.25">
      <c r="A2" s="77"/>
      <c r="B2" s="121"/>
      <c r="C2" s="122"/>
      <c r="D2" s="171" t="s">
        <v>238</v>
      </c>
      <c r="E2" s="172"/>
      <c r="F2" s="172"/>
      <c r="G2" s="123" t="s">
        <v>231</v>
      </c>
      <c r="H2" s="99" t="str">
        <f>Kriterienkatalog!G2</f>
        <v>Bietername</v>
      </c>
    </row>
    <row r="3" spans="1:8" ht="5.25" customHeight="1" x14ac:dyDescent="0.2">
      <c r="A3" s="77"/>
      <c r="B3" s="77"/>
      <c r="C3" s="77"/>
      <c r="D3" s="77"/>
      <c r="E3" s="77"/>
      <c r="F3" s="77"/>
      <c r="G3" s="77"/>
      <c r="H3" s="77"/>
    </row>
    <row r="4" spans="1:8" ht="48" customHeight="1" x14ac:dyDescent="0.2">
      <c r="A4" s="77"/>
      <c r="B4" s="203" t="s">
        <v>181</v>
      </c>
      <c r="C4" s="204"/>
      <c r="D4" s="100" t="s">
        <v>182</v>
      </c>
      <c r="E4" s="101" t="s">
        <v>221</v>
      </c>
      <c r="F4" s="102" t="s">
        <v>183</v>
      </c>
      <c r="G4" s="102" t="s">
        <v>184</v>
      </c>
      <c r="H4" s="102" t="s">
        <v>185</v>
      </c>
    </row>
    <row r="5" spans="1:8" ht="39" customHeight="1" x14ac:dyDescent="0.2">
      <c r="A5" s="77"/>
      <c r="B5" s="203" t="s">
        <v>186</v>
      </c>
      <c r="C5" s="204"/>
      <c r="D5" s="205"/>
      <c r="E5" s="206"/>
      <c r="F5" s="206"/>
      <c r="G5" s="206"/>
      <c r="H5" s="207"/>
    </row>
    <row r="6" spans="1:8" ht="6" customHeight="1" x14ac:dyDescent="0.2">
      <c r="A6" s="77"/>
      <c r="B6" s="103"/>
      <c r="C6" s="104"/>
      <c r="D6" s="104"/>
      <c r="E6" s="104"/>
      <c r="F6" s="105"/>
      <c r="G6" s="105"/>
      <c r="H6" s="105"/>
    </row>
    <row r="7" spans="1:8" ht="26.25" customHeight="1" x14ac:dyDescent="0.2">
      <c r="A7" s="77"/>
      <c r="B7" s="183" t="s">
        <v>418</v>
      </c>
      <c r="C7" s="184"/>
      <c r="D7" s="184"/>
      <c r="E7" s="184"/>
      <c r="F7" s="184"/>
      <c r="G7" s="184"/>
      <c r="H7" s="185"/>
    </row>
    <row r="8" spans="1:8" ht="60" customHeight="1" x14ac:dyDescent="0.2">
      <c r="A8" s="77"/>
      <c r="B8" s="191" t="s">
        <v>418</v>
      </c>
      <c r="C8" s="192"/>
      <c r="D8" s="106" t="s">
        <v>501</v>
      </c>
      <c r="E8" s="101">
        <v>63</v>
      </c>
      <c r="F8" s="97">
        <v>0</v>
      </c>
      <c r="G8" s="107"/>
      <c r="H8" s="107">
        <f>(E8*F8)+(E8*G8)</f>
        <v>0</v>
      </c>
    </row>
    <row r="9" spans="1:8" ht="9" customHeight="1" x14ac:dyDescent="0.2">
      <c r="A9" s="77"/>
      <c r="B9" s="145"/>
      <c r="C9" s="145"/>
      <c r="D9" s="146"/>
      <c r="E9" s="145"/>
      <c r="F9" s="168"/>
      <c r="G9" s="147"/>
      <c r="H9" s="147"/>
    </row>
    <row r="10" spans="1:8" ht="60" customHeight="1" x14ac:dyDescent="0.2">
      <c r="A10" s="77"/>
      <c r="B10" s="191" t="s">
        <v>419</v>
      </c>
      <c r="C10" s="192"/>
      <c r="D10" s="106" t="s">
        <v>501</v>
      </c>
      <c r="E10" s="101">
        <v>10</v>
      </c>
      <c r="F10" s="97">
        <v>0</v>
      </c>
      <c r="G10" s="107"/>
      <c r="H10" s="107">
        <f>(E10*F10)+(E10*G10)</f>
        <v>0</v>
      </c>
    </row>
    <row r="11" spans="1:8" ht="6.75" customHeight="1" x14ac:dyDescent="0.2">
      <c r="A11" s="77"/>
      <c r="B11" s="108"/>
      <c r="C11" s="109"/>
      <c r="D11" s="109"/>
      <c r="E11" s="109"/>
      <c r="F11" s="110"/>
      <c r="G11" s="110"/>
      <c r="H11" s="110"/>
    </row>
    <row r="12" spans="1:8" ht="6" customHeight="1" x14ac:dyDescent="0.2">
      <c r="A12" s="77"/>
      <c r="B12" s="103"/>
      <c r="C12" s="104"/>
      <c r="D12" s="104"/>
      <c r="E12" s="104"/>
      <c r="F12" s="105"/>
      <c r="G12" s="105"/>
      <c r="H12" s="105"/>
    </row>
    <row r="13" spans="1:8" ht="27.75" customHeight="1" x14ac:dyDescent="0.2">
      <c r="A13" s="77"/>
      <c r="B13" s="188" t="s">
        <v>420</v>
      </c>
      <c r="C13" s="189"/>
      <c r="D13" s="189"/>
      <c r="E13" s="189"/>
      <c r="F13" s="189"/>
      <c r="G13" s="190"/>
      <c r="H13" s="107">
        <f>SUM(H8:H11)</f>
        <v>0</v>
      </c>
    </row>
    <row r="14" spans="1:8" ht="27.75" customHeight="1" x14ac:dyDescent="0.2">
      <c r="A14" s="77"/>
      <c r="B14" s="183" t="s">
        <v>500</v>
      </c>
      <c r="C14" s="184"/>
      <c r="D14" s="184"/>
      <c r="E14" s="184"/>
      <c r="F14" s="184"/>
      <c r="G14" s="184"/>
      <c r="H14" s="185"/>
    </row>
    <row r="15" spans="1:8" ht="25.5" x14ac:dyDescent="0.2">
      <c r="A15" s="77"/>
      <c r="B15" s="201" t="s">
        <v>421</v>
      </c>
      <c r="C15" s="202"/>
      <c r="D15" s="111" t="s">
        <v>503</v>
      </c>
      <c r="E15" s="164">
        <v>99</v>
      </c>
      <c r="F15" s="115">
        <v>0</v>
      </c>
      <c r="G15" s="114"/>
      <c r="H15" s="114">
        <f t="shared" ref="H15:H17" si="0">(E15*F15)+(E15*G15)</f>
        <v>0</v>
      </c>
    </row>
    <row r="16" spans="1:8" ht="5.25" customHeight="1" x14ac:dyDescent="0.2">
      <c r="A16" s="77"/>
      <c r="B16" s="108"/>
      <c r="C16" s="109"/>
      <c r="D16" s="109"/>
      <c r="E16" s="109"/>
      <c r="F16" s="110"/>
      <c r="G16" s="110"/>
      <c r="H16" s="110"/>
    </row>
    <row r="17" spans="1:8" ht="25.5" x14ac:dyDescent="0.2">
      <c r="A17" s="77"/>
      <c r="B17" s="191" t="s">
        <v>422</v>
      </c>
      <c r="C17" s="192"/>
      <c r="D17" s="106" t="s">
        <v>503</v>
      </c>
      <c r="E17" s="101">
        <v>8</v>
      </c>
      <c r="F17" s="97">
        <v>0</v>
      </c>
      <c r="G17" s="107"/>
      <c r="H17" s="107">
        <f t="shared" si="0"/>
        <v>0</v>
      </c>
    </row>
    <row r="18" spans="1:8" ht="27.75" customHeight="1" x14ac:dyDescent="0.2">
      <c r="A18" s="77"/>
      <c r="B18" s="188" t="s">
        <v>187</v>
      </c>
      <c r="C18" s="189"/>
      <c r="D18" s="189"/>
      <c r="E18" s="189"/>
      <c r="F18" s="189"/>
      <c r="G18" s="190"/>
      <c r="H18" s="107">
        <f>SUM(H15:H17)</f>
        <v>0</v>
      </c>
    </row>
    <row r="19" spans="1:8" ht="6" customHeight="1" x14ac:dyDescent="0.2">
      <c r="A19" s="77"/>
      <c r="B19" s="103"/>
      <c r="C19" s="104"/>
      <c r="D19" s="104"/>
      <c r="E19" s="104"/>
      <c r="F19" s="105"/>
      <c r="G19" s="105"/>
      <c r="H19" s="105"/>
    </row>
    <row r="20" spans="1:8" ht="26.25" customHeight="1" x14ac:dyDescent="0.2">
      <c r="A20" s="77"/>
      <c r="B20" s="183" t="s">
        <v>223</v>
      </c>
      <c r="C20" s="184"/>
      <c r="D20" s="184"/>
      <c r="E20" s="184"/>
      <c r="F20" s="184"/>
      <c r="G20" s="184"/>
      <c r="H20" s="185"/>
    </row>
    <row r="21" spans="1:8" ht="72" customHeight="1" x14ac:dyDescent="0.2">
      <c r="A21" s="77"/>
      <c r="B21" s="191" t="s">
        <v>225</v>
      </c>
      <c r="C21" s="192"/>
      <c r="D21" s="106" t="s">
        <v>502</v>
      </c>
      <c r="E21" s="101">
        <v>22</v>
      </c>
      <c r="F21" s="97">
        <v>0</v>
      </c>
      <c r="G21" s="107"/>
      <c r="H21" s="107">
        <f t="shared" ref="H21" si="1">(E21*F21)+(E21*G21)</f>
        <v>0</v>
      </c>
    </row>
    <row r="22" spans="1:8" ht="15" customHeight="1" x14ac:dyDescent="0.2">
      <c r="A22" s="77"/>
      <c r="B22" s="145"/>
      <c r="C22" s="145"/>
      <c r="D22" s="146"/>
      <c r="E22" s="145"/>
      <c r="F22" s="168"/>
      <c r="G22" s="147"/>
      <c r="H22" s="147"/>
    </row>
    <row r="23" spans="1:8" ht="72" customHeight="1" x14ac:dyDescent="0.2">
      <c r="A23" s="77"/>
      <c r="B23" s="191" t="s">
        <v>368</v>
      </c>
      <c r="C23" s="192"/>
      <c r="D23" s="106" t="s">
        <v>502</v>
      </c>
      <c r="E23" s="101">
        <v>3</v>
      </c>
      <c r="F23" s="97">
        <v>0</v>
      </c>
      <c r="G23" s="107"/>
      <c r="H23" s="107">
        <f t="shared" ref="H23" si="2">(E23*F23)+(E23*G23)</f>
        <v>0</v>
      </c>
    </row>
    <row r="24" spans="1:8" ht="5.25" customHeight="1" x14ac:dyDescent="0.2">
      <c r="A24" s="77"/>
      <c r="B24" s="108"/>
      <c r="C24" s="109"/>
      <c r="D24" s="109"/>
      <c r="E24" s="109"/>
      <c r="F24" s="110"/>
      <c r="G24" s="110"/>
      <c r="H24" s="110"/>
    </row>
    <row r="25" spans="1:8" ht="27.75" customHeight="1" x14ac:dyDescent="0.2">
      <c r="A25" s="77"/>
      <c r="B25" s="188" t="s">
        <v>224</v>
      </c>
      <c r="C25" s="189"/>
      <c r="D25" s="189"/>
      <c r="E25" s="189"/>
      <c r="F25" s="189"/>
      <c r="G25" s="190"/>
      <c r="H25" s="107">
        <f>SUM(H21:H24)</f>
        <v>0</v>
      </c>
    </row>
    <row r="26" spans="1:8" ht="6" customHeight="1" x14ac:dyDescent="0.2">
      <c r="A26" s="77"/>
      <c r="B26" s="103"/>
      <c r="C26" s="104"/>
      <c r="D26" s="104"/>
      <c r="E26" s="104"/>
      <c r="F26" s="105"/>
      <c r="G26" s="105"/>
      <c r="H26" s="105"/>
    </row>
    <row r="27" spans="1:8" ht="26.25" customHeight="1" x14ac:dyDescent="0.2">
      <c r="A27" s="77"/>
      <c r="B27" s="183" t="s">
        <v>121</v>
      </c>
      <c r="C27" s="184"/>
      <c r="D27" s="184"/>
      <c r="E27" s="184"/>
      <c r="F27" s="184"/>
      <c r="G27" s="184"/>
      <c r="H27" s="185"/>
    </row>
    <row r="28" spans="1:8" ht="180" customHeight="1" x14ac:dyDescent="0.2">
      <c r="A28" s="77"/>
      <c r="B28" s="191" t="s">
        <v>242</v>
      </c>
      <c r="C28" s="192"/>
      <c r="D28" s="106" t="s">
        <v>188</v>
      </c>
      <c r="E28" s="101">
        <v>4</v>
      </c>
      <c r="F28" s="97">
        <v>0</v>
      </c>
      <c r="G28" s="107"/>
      <c r="H28" s="107">
        <f t="shared" ref="H28" si="3">(E28*F28)+(E28*G28)</f>
        <v>0</v>
      </c>
    </row>
    <row r="29" spans="1:8" ht="6" customHeight="1" x14ac:dyDescent="0.2">
      <c r="A29" s="77"/>
      <c r="B29" s="103"/>
      <c r="C29" s="104"/>
      <c r="D29" s="104"/>
      <c r="E29" s="104"/>
      <c r="F29" s="105"/>
      <c r="G29" s="105"/>
      <c r="H29" s="105"/>
    </row>
    <row r="30" spans="1:8" ht="57" customHeight="1" x14ac:dyDescent="0.2">
      <c r="A30" s="77"/>
      <c r="B30" s="191" t="s">
        <v>113</v>
      </c>
      <c r="C30" s="192"/>
      <c r="D30" s="116" t="s">
        <v>189</v>
      </c>
      <c r="E30" s="101">
        <v>1</v>
      </c>
      <c r="F30" s="97">
        <v>0</v>
      </c>
      <c r="G30" s="114"/>
      <c r="H30" s="107">
        <f t="shared" ref="H30" si="4">(E30*F30)+(E30*G30)</f>
        <v>0</v>
      </c>
    </row>
    <row r="31" spans="1:8" ht="6" customHeight="1" x14ac:dyDescent="0.2">
      <c r="A31" s="77"/>
      <c r="B31" s="103"/>
      <c r="C31" s="104"/>
      <c r="D31" s="104"/>
      <c r="E31" s="104"/>
      <c r="F31" s="105"/>
      <c r="G31" s="105"/>
      <c r="H31" s="105"/>
    </row>
    <row r="32" spans="1:8" ht="177.75" customHeight="1" x14ac:dyDescent="0.2">
      <c r="A32" s="77"/>
      <c r="B32" s="201" t="s">
        <v>423</v>
      </c>
      <c r="C32" s="202"/>
      <c r="D32" s="111" t="s">
        <v>424</v>
      </c>
      <c r="E32" s="112">
        <v>1</v>
      </c>
      <c r="F32" s="115">
        <v>0</v>
      </c>
      <c r="G32" s="114"/>
      <c r="H32" s="107">
        <f t="shared" ref="H32" si="5">(E32*F32)+(E32*G32)</f>
        <v>0</v>
      </c>
    </row>
    <row r="33" spans="1:8" ht="6" customHeight="1" x14ac:dyDescent="0.2">
      <c r="A33" s="77"/>
      <c r="B33" s="103"/>
      <c r="C33" s="104"/>
      <c r="D33" s="104"/>
      <c r="E33" s="104"/>
      <c r="F33" s="105"/>
      <c r="G33" s="105"/>
      <c r="H33" s="105"/>
    </row>
    <row r="34" spans="1:8" ht="27.75" customHeight="1" x14ac:dyDescent="0.2">
      <c r="A34" s="77"/>
      <c r="B34" s="188" t="s">
        <v>190</v>
      </c>
      <c r="C34" s="189"/>
      <c r="D34" s="189"/>
      <c r="E34" s="189"/>
      <c r="F34" s="189"/>
      <c r="G34" s="190"/>
      <c r="H34" s="107">
        <f>SUM(H28:H32)</f>
        <v>0</v>
      </c>
    </row>
    <row r="35" spans="1:8" ht="6" customHeight="1" x14ac:dyDescent="0.2">
      <c r="A35" s="77"/>
      <c r="B35" s="103"/>
      <c r="C35" s="104"/>
      <c r="D35" s="104"/>
      <c r="E35" s="104"/>
      <c r="F35" s="105"/>
      <c r="G35" s="105"/>
      <c r="H35" s="105"/>
    </row>
    <row r="36" spans="1:8" ht="26.25" customHeight="1" x14ac:dyDescent="0.2">
      <c r="A36" s="77"/>
      <c r="B36" s="183" t="s">
        <v>191</v>
      </c>
      <c r="C36" s="184"/>
      <c r="D36" s="184"/>
      <c r="E36" s="184"/>
      <c r="F36" s="184"/>
      <c r="G36" s="184"/>
      <c r="H36" s="185"/>
    </row>
    <row r="37" spans="1:8" ht="314.25" customHeight="1" x14ac:dyDescent="0.2">
      <c r="A37" s="77"/>
      <c r="B37" s="186" t="s">
        <v>192</v>
      </c>
      <c r="C37" s="187"/>
      <c r="D37" s="118" t="s">
        <v>227</v>
      </c>
      <c r="E37" s="117">
        <v>15</v>
      </c>
      <c r="F37" s="97">
        <v>0</v>
      </c>
      <c r="G37" s="114"/>
      <c r="H37" s="107">
        <f>(E37*F37)+(E37*G37)</f>
        <v>0</v>
      </c>
    </row>
    <row r="38" spans="1:8" ht="6" customHeight="1" x14ac:dyDescent="0.2">
      <c r="A38" s="77"/>
      <c r="B38" s="103"/>
      <c r="C38" s="104"/>
      <c r="D38" s="104"/>
      <c r="E38" s="149"/>
      <c r="F38" s="105"/>
      <c r="G38" s="105"/>
      <c r="H38" s="105"/>
    </row>
    <row r="39" spans="1:8" ht="139.5" customHeight="1" x14ac:dyDescent="0.2">
      <c r="A39" s="77"/>
      <c r="B39" s="186" t="s">
        <v>193</v>
      </c>
      <c r="C39" s="187"/>
      <c r="D39" s="118" t="s">
        <v>218</v>
      </c>
      <c r="E39" s="117">
        <v>15</v>
      </c>
      <c r="F39" s="97">
        <v>0</v>
      </c>
      <c r="G39" s="114"/>
      <c r="H39" s="107">
        <f t="shared" ref="H39" si="6">(E39*F39)+(E39*G39)</f>
        <v>0</v>
      </c>
    </row>
    <row r="40" spans="1:8" ht="6" customHeight="1" x14ac:dyDescent="0.2">
      <c r="A40" s="77"/>
      <c r="B40" s="103"/>
      <c r="C40" s="104"/>
      <c r="D40" s="104"/>
      <c r="E40" s="104"/>
      <c r="F40" s="105"/>
      <c r="G40" s="105"/>
      <c r="H40" s="105"/>
    </row>
    <row r="41" spans="1:8" ht="27.75" customHeight="1" x14ac:dyDescent="0.2">
      <c r="A41" s="77"/>
      <c r="B41" s="188" t="s">
        <v>194</v>
      </c>
      <c r="C41" s="189"/>
      <c r="D41" s="189"/>
      <c r="E41" s="189"/>
      <c r="F41" s="189"/>
      <c r="G41" s="190"/>
      <c r="H41" s="107">
        <f>SUM(H37:H39)</f>
        <v>0</v>
      </c>
    </row>
    <row r="42" spans="1:8" ht="6" customHeight="1" x14ac:dyDescent="0.2">
      <c r="A42" s="77"/>
      <c r="B42" s="103"/>
      <c r="C42" s="104"/>
      <c r="D42" s="104"/>
      <c r="E42" s="104"/>
      <c r="F42" s="105"/>
      <c r="G42" s="105"/>
      <c r="H42" s="105"/>
    </row>
    <row r="43" spans="1:8" ht="26.25" customHeight="1" x14ac:dyDescent="0.2">
      <c r="A43" s="77"/>
      <c r="B43" s="183" t="s">
        <v>195</v>
      </c>
      <c r="C43" s="184"/>
      <c r="D43" s="184"/>
      <c r="E43" s="184"/>
      <c r="F43" s="184"/>
      <c r="G43" s="184"/>
      <c r="H43" s="185"/>
    </row>
    <row r="44" spans="1:8" ht="148.5" customHeight="1" x14ac:dyDescent="0.2">
      <c r="A44" s="77"/>
      <c r="B44" s="186" t="s">
        <v>196</v>
      </c>
      <c r="C44" s="187"/>
      <c r="D44" s="118" t="s">
        <v>425</v>
      </c>
      <c r="E44" s="117">
        <v>2</v>
      </c>
      <c r="F44" s="97">
        <v>0</v>
      </c>
      <c r="G44" s="114"/>
      <c r="H44" s="107">
        <f t="shared" ref="H44" si="7">(E44*F44)+(E44*G44)</f>
        <v>0</v>
      </c>
    </row>
    <row r="45" spans="1:8" ht="6" customHeight="1" x14ac:dyDescent="0.2">
      <c r="A45" s="77"/>
      <c r="B45" s="103"/>
      <c r="C45" s="104"/>
      <c r="D45" s="104"/>
      <c r="E45" s="104"/>
      <c r="F45" s="105"/>
      <c r="G45" s="105"/>
      <c r="H45" s="105"/>
    </row>
    <row r="46" spans="1:8" ht="83.25" customHeight="1" x14ac:dyDescent="0.2">
      <c r="A46" s="77"/>
      <c r="B46" s="186" t="s">
        <v>197</v>
      </c>
      <c r="C46" s="187"/>
      <c r="D46" s="118" t="s">
        <v>198</v>
      </c>
      <c r="E46" s="117">
        <v>1</v>
      </c>
      <c r="F46" s="97">
        <v>0</v>
      </c>
      <c r="G46" s="114"/>
      <c r="H46" s="107">
        <f t="shared" ref="H46" si="8">(E46*F46)+(E46*G46)</f>
        <v>0</v>
      </c>
    </row>
    <row r="47" spans="1:8" ht="6" customHeight="1" x14ac:dyDescent="0.2">
      <c r="A47" s="77"/>
      <c r="B47" s="103"/>
      <c r="C47" s="104"/>
      <c r="D47" s="104"/>
      <c r="E47" s="104"/>
      <c r="F47" s="105"/>
      <c r="G47" s="105"/>
      <c r="H47" s="105"/>
    </row>
    <row r="48" spans="1:8" ht="104.25" customHeight="1" x14ac:dyDescent="0.2">
      <c r="A48" s="77"/>
      <c r="B48" s="191" t="s">
        <v>199</v>
      </c>
      <c r="C48" s="192"/>
      <c r="D48" s="106" t="s">
        <v>200</v>
      </c>
      <c r="E48" s="101">
        <v>1</v>
      </c>
      <c r="F48" s="97">
        <v>0</v>
      </c>
      <c r="G48" s="114"/>
      <c r="H48" s="107">
        <f t="shared" ref="H48" si="9">(E48*F48)+(E48*G48)</f>
        <v>0</v>
      </c>
    </row>
    <row r="49" spans="1:8" ht="6" customHeight="1" x14ac:dyDescent="0.2">
      <c r="A49" s="77"/>
      <c r="B49" s="103"/>
      <c r="C49" s="104"/>
      <c r="D49" s="104"/>
      <c r="E49" s="104"/>
      <c r="F49" s="105"/>
      <c r="G49" s="105"/>
      <c r="H49" s="105"/>
    </row>
    <row r="50" spans="1:8" ht="121.5" customHeight="1" x14ac:dyDescent="0.2">
      <c r="A50" s="77"/>
      <c r="B50" s="186" t="s">
        <v>201</v>
      </c>
      <c r="C50" s="187"/>
      <c r="D50" s="118" t="s">
        <v>202</v>
      </c>
      <c r="E50" s="117">
        <v>1</v>
      </c>
      <c r="F50" s="97">
        <v>0</v>
      </c>
      <c r="G50" s="114"/>
      <c r="H50" s="107">
        <f t="shared" ref="H50" si="10">(E50*F50)+(E50*G50)</f>
        <v>0</v>
      </c>
    </row>
    <row r="51" spans="1:8" ht="6" customHeight="1" x14ac:dyDescent="0.2">
      <c r="A51" s="77"/>
      <c r="B51" s="103"/>
      <c r="C51" s="104"/>
      <c r="D51" s="104"/>
      <c r="E51" s="104"/>
      <c r="F51" s="105"/>
      <c r="G51" s="105"/>
      <c r="H51" s="105"/>
    </row>
    <row r="52" spans="1:8" ht="27.75" customHeight="1" x14ac:dyDescent="0.2">
      <c r="A52" s="77"/>
      <c r="B52" s="188" t="s">
        <v>203</v>
      </c>
      <c r="C52" s="189"/>
      <c r="D52" s="189"/>
      <c r="E52" s="189"/>
      <c r="F52" s="189"/>
      <c r="G52" s="190"/>
      <c r="H52" s="107">
        <f>SUM(H44:H50)</f>
        <v>0</v>
      </c>
    </row>
    <row r="53" spans="1:8" ht="6" customHeight="1" x14ac:dyDescent="0.2">
      <c r="A53" s="77"/>
      <c r="B53" s="103"/>
      <c r="C53" s="104"/>
      <c r="D53" s="104"/>
      <c r="E53" s="104"/>
      <c r="F53" s="105"/>
      <c r="G53" s="105"/>
      <c r="H53" s="105"/>
    </row>
    <row r="54" spans="1:8" ht="26.25" customHeight="1" x14ac:dyDescent="0.2">
      <c r="A54" s="77"/>
      <c r="B54" s="183" t="s">
        <v>204</v>
      </c>
      <c r="C54" s="184"/>
      <c r="D54" s="184"/>
      <c r="E54" s="184"/>
      <c r="F54" s="184"/>
      <c r="G54" s="184"/>
      <c r="H54" s="185"/>
    </row>
    <row r="55" spans="1:8" ht="148.5" customHeight="1" x14ac:dyDescent="0.2">
      <c r="A55" s="77"/>
      <c r="B55" s="193" t="s">
        <v>237</v>
      </c>
      <c r="C55" s="194"/>
      <c r="D55" s="119" t="s">
        <v>226</v>
      </c>
      <c r="E55" s="113">
        <v>10</v>
      </c>
      <c r="F55" s="97">
        <v>0</v>
      </c>
      <c r="G55" s="114"/>
      <c r="H55" s="107">
        <f t="shared" ref="H55" si="11">(E55*F55)+(E55*G55)</f>
        <v>0</v>
      </c>
    </row>
    <row r="56" spans="1:8" ht="6" customHeight="1" x14ac:dyDescent="0.2">
      <c r="A56" s="77"/>
      <c r="B56" s="103"/>
      <c r="C56" s="104"/>
      <c r="D56" s="104"/>
      <c r="E56" s="104"/>
      <c r="F56" s="105"/>
      <c r="G56" s="105"/>
      <c r="H56" s="105"/>
    </row>
    <row r="57" spans="1:8" ht="6" customHeight="1" x14ac:dyDescent="0.2">
      <c r="A57" s="77"/>
      <c r="B57" s="103"/>
      <c r="C57" s="104"/>
      <c r="D57" s="104"/>
      <c r="E57" s="104"/>
      <c r="F57" s="105"/>
      <c r="G57" s="105"/>
      <c r="H57" s="105"/>
    </row>
    <row r="58" spans="1:8" ht="27.75" customHeight="1" x14ac:dyDescent="0.2">
      <c r="A58" s="77"/>
      <c r="B58" s="188" t="s">
        <v>205</v>
      </c>
      <c r="C58" s="189"/>
      <c r="D58" s="189"/>
      <c r="E58" s="189"/>
      <c r="F58" s="189"/>
      <c r="G58" s="190"/>
      <c r="H58" s="107">
        <f>SUM(H53:H57)</f>
        <v>0</v>
      </c>
    </row>
    <row r="59" spans="1:8" ht="6" customHeight="1" x14ac:dyDescent="0.2">
      <c r="A59" s="77"/>
      <c r="B59" s="103"/>
      <c r="C59" s="104"/>
      <c r="D59" s="104"/>
      <c r="E59" s="104"/>
      <c r="F59" s="105"/>
      <c r="G59" s="105"/>
      <c r="H59" s="105"/>
    </row>
    <row r="60" spans="1:8" ht="26.25" customHeight="1" x14ac:dyDescent="0.2">
      <c r="A60" s="77"/>
      <c r="B60" s="183" t="s">
        <v>206</v>
      </c>
      <c r="C60" s="184"/>
      <c r="D60" s="184"/>
      <c r="E60" s="184"/>
      <c r="F60" s="184"/>
      <c r="G60" s="184"/>
      <c r="H60" s="185"/>
    </row>
    <row r="61" spans="1:8" ht="118.5" customHeight="1" x14ac:dyDescent="0.2">
      <c r="A61" s="77"/>
      <c r="B61" s="197" t="s">
        <v>427</v>
      </c>
      <c r="C61" s="198"/>
      <c r="D61" s="106" t="s">
        <v>367</v>
      </c>
      <c r="E61" s="101">
        <v>36</v>
      </c>
      <c r="F61" s="114"/>
      <c r="G61" s="97">
        <v>0</v>
      </c>
      <c r="H61" s="107">
        <f t="shared" ref="H61" si="12">(E61*F61)+(E61*G61)</f>
        <v>0</v>
      </c>
    </row>
    <row r="62" spans="1:8" ht="6" customHeight="1" x14ac:dyDescent="0.2">
      <c r="A62" s="77"/>
      <c r="B62" s="153"/>
      <c r="C62" s="154"/>
      <c r="D62" s="154"/>
      <c r="E62" s="104"/>
      <c r="F62" s="105"/>
      <c r="G62" s="105"/>
      <c r="H62" s="105"/>
    </row>
    <row r="63" spans="1:8" ht="149.25" customHeight="1" x14ac:dyDescent="0.2">
      <c r="A63" s="77"/>
      <c r="B63" s="197" t="s">
        <v>366</v>
      </c>
      <c r="C63" s="198"/>
      <c r="D63" s="106" t="s">
        <v>426</v>
      </c>
      <c r="E63" s="117">
        <v>36000</v>
      </c>
      <c r="F63" s="114"/>
      <c r="G63" s="97">
        <v>0</v>
      </c>
      <c r="H63" s="107">
        <f t="shared" ref="H63" si="13">(E63*F63)+(E63*G63)</f>
        <v>0</v>
      </c>
    </row>
    <row r="64" spans="1:8" ht="6" customHeight="1" x14ac:dyDescent="0.2">
      <c r="A64" s="77"/>
      <c r="B64" s="103"/>
      <c r="C64" s="104"/>
      <c r="D64" s="104"/>
      <c r="E64" s="104"/>
      <c r="F64" s="105"/>
      <c r="G64" s="105"/>
      <c r="H64" s="105"/>
    </row>
    <row r="65" spans="1:8" ht="27.75" customHeight="1" x14ac:dyDescent="0.2">
      <c r="A65" s="77"/>
      <c r="B65" s="188" t="s">
        <v>207</v>
      </c>
      <c r="C65" s="189"/>
      <c r="D65" s="189"/>
      <c r="E65" s="189"/>
      <c r="F65" s="189"/>
      <c r="G65" s="190"/>
      <c r="H65" s="107">
        <f>SUM(H61:H64)</f>
        <v>0</v>
      </c>
    </row>
    <row r="66" spans="1:8" ht="6" customHeight="1" x14ac:dyDescent="0.2">
      <c r="A66" s="77"/>
      <c r="B66" s="103"/>
      <c r="C66" s="104"/>
      <c r="D66" s="104"/>
      <c r="E66" s="104"/>
      <c r="F66" s="105"/>
      <c r="G66" s="105"/>
      <c r="H66" s="105"/>
    </row>
    <row r="67" spans="1:8" ht="26.25" customHeight="1" x14ac:dyDescent="0.2">
      <c r="A67" s="77"/>
      <c r="B67" s="183" t="s">
        <v>176</v>
      </c>
      <c r="C67" s="184"/>
      <c r="D67" s="184"/>
      <c r="E67" s="184"/>
      <c r="F67" s="184"/>
      <c r="G67" s="184"/>
      <c r="H67" s="185"/>
    </row>
    <row r="68" spans="1:8" ht="55.5" customHeight="1" x14ac:dyDescent="0.2">
      <c r="A68" s="77"/>
      <c r="B68" s="191" t="s">
        <v>208</v>
      </c>
      <c r="C68" s="192"/>
      <c r="D68" s="106" t="s">
        <v>209</v>
      </c>
      <c r="E68" s="101">
        <v>36</v>
      </c>
      <c r="F68" s="114"/>
      <c r="G68" s="97">
        <v>0</v>
      </c>
      <c r="H68" s="107">
        <f t="shared" ref="H68" si="14">(E68*F68)+(E68*G68)</f>
        <v>0</v>
      </c>
    </row>
    <row r="69" spans="1:8" ht="6.75" customHeight="1" x14ac:dyDescent="0.2">
      <c r="A69" s="77"/>
      <c r="B69" s="103"/>
      <c r="C69" s="104"/>
      <c r="D69" s="104"/>
      <c r="E69" s="104"/>
      <c r="F69" s="105"/>
      <c r="G69" s="105"/>
      <c r="H69" s="105"/>
    </row>
    <row r="70" spans="1:8" ht="74.25" customHeight="1" x14ac:dyDescent="0.2">
      <c r="A70" s="77"/>
      <c r="B70" s="199" t="s">
        <v>504</v>
      </c>
      <c r="C70" s="200"/>
      <c r="D70" s="167" t="s">
        <v>510</v>
      </c>
      <c r="E70" s="164">
        <v>36</v>
      </c>
      <c r="F70" s="114"/>
      <c r="G70" s="97">
        <v>0</v>
      </c>
      <c r="H70" s="107">
        <f t="shared" ref="H70" si="15">(E70*F70)+(E70*G70)</f>
        <v>0</v>
      </c>
    </row>
    <row r="71" spans="1:8" ht="6" customHeight="1" x14ac:dyDescent="0.2">
      <c r="A71" s="77"/>
      <c r="B71" s="103"/>
      <c r="C71" s="104"/>
      <c r="D71" s="104"/>
      <c r="E71" s="104"/>
      <c r="F71" s="105"/>
      <c r="G71" s="105"/>
      <c r="H71" s="105"/>
    </row>
    <row r="72" spans="1:8" ht="6" customHeight="1" x14ac:dyDescent="0.2">
      <c r="A72" s="77"/>
      <c r="B72" s="103"/>
      <c r="C72" s="104"/>
      <c r="D72" s="104"/>
      <c r="E72" s="104"/>
      <c r="F72" s="105"/>
      <c r="G72" s="105"/>
      <c r="H72" s="105"/>
    </row>
    <row r="73" spans="1:8" ht="27.75" customHeight="1" x14ac:dyDescent="0.2">
      <c r="A73" s="77"/>
      <c r="B73" s="180" t="s">
        <v>210</v>
      </c>
      <c r="C73" s="181"/>
      <c r="D73" s="181"/>
      <c r="E73" s="181"/>
      <c r="F73" s="181"/>
      <c r="G73" s="182"/>
      <c r="H73" s="114">
        <f>SUM(H68:H71)</f>
        <v>0</v>
      </c>
    </row>
    <row r="74" spans="1:8" ht="6" customHeight="1" thickBot="1" x14ac:dyDescent="0.25">
      <c r="A74" s="77"/>
      <c r="B74" s="157"/>
      <c r="C74" s="158"/>
      <c r="D74" s="158"/>
      <c r="E74" s="158"/>
      <c r="F74" s="157"/>
      <c r="G74" s="157"/>
      <c r="H74" s="157"/>
    </row>
    <row r="75" spans="1:8" ht="60.75" customHeight="1" thickBot="1" x14ac:dyDescent="0.25">
      <c r="A75" s="77"/>
      <c r="B75" s="195" t="s">
        <v>211</v>
      </c>
      <c r="C75" s="196"/>
      <c r="D75" s="196"/>
      <c r="E75" s="196"/>
      <c r="F75" s="196"/>
      <c r="G75" s="196"/>
      <c r="H75" s="159">
        <f>H13+H18+H25+H34+H41+H52+H58+H65+H73</f>
        <v>0</v>
      </c>
    </row>
    <row r="76" spans="1:8" x14ac:dyDescent="0.2">
      <c r="A76" s="77"/>
      <c r="B76" s="77"/>
      <c r="C76" s="77"/>
      <c r="D76" s="77"/>
      <c r="E76" s="77"/>
      <c r="F76" s="77"/>
      <c r="G76" s="77"/>
      <c r="H76" s="77"/>
    </row>
    <row r="82" spans="4:4" x14ac:dyDescent="0.2">
      <c r="D82" s="160"/>
    </row>
  </sheetData>
  <sheetProtection algorithmName="SHA-512" hashValue="QpfvsEPVkLXIkmbItUo6PGPJ2VWzQ0YEE9SNwVG2vA7SjaRiR7q50oHseDYAPqKB/oJl17RE/emiWN/kUxA1DA==" saltValue="ZJ1/zYnsiu6nkIzKR1JC5Q==" spinCount="100000" sheet="1" objects="1" scenarios="1"/>
  <mergeCells count="43">
    <mergeCell ref="B4:C4"/>
    <mergeCell ref="B5:C5"/>
    <mergeCell ref="D5:H5"/>
    <mergeCell ref="B7:H7"/>
    <mergeCell ref="B18:G18"/>
    <mergeCell ref="B10:C10"/>
    <mergeCell ref="B15:C15"/>
    <mergeCell ref="B20:H20"/>
    <mergeCell ref="B21:C21"/>
    <mergeCell ref="B25:G25"/>
    <mergeCell ref="B8:C8"/>
    <mergeCell ref="B13:G13"/>
    <mergeCell ref="B17:C17"/>
    <mergeCell ref="B23:C23"/>
    <mergeCell ref="B14:H14"/>
    <mergeCell ref="B32:C32"/>
    <mergeCell ref="B34:G34"/>
    <mergeCell ref="B36:H36"/>
    <mergeCell ref="B27:H27"/>
    <mergeCell ref="B30:C30"/>
    <mergeCell ref="B75:G75"/>
    <mergeCell ref="B61:C61"/>
    <mergeCell ref="B63:C63"/>
    <mergeCell ref="B65:G65"/>
    <mergeCell ref="B67:H67"/>
    <mergeCell ref="B68:C68"/>
    <mergeCell ref="B70:C70"/>
    <mergeCell ref="D2:F2"/>
    <mergeCell ref="B73:G73"/>
    <mergeCell ref="B60:H60"/>
    <mergeCell ref="B39:C39"/>
    <mergeCell ref="B41:G41"/>
    <mergeCell ref="B43:H43"/>
    <mergeCell ref="B44:C44"/>
    <mergeCell ref="B46:C46"/>
    <mergeCell ref="B48:C48"/>
    <mergeCell ref="B50:C50"/>
    <mergeCell ref="B52:G52"/>
    <mergeCell ref="B54:H54"/>
    <mergeCell ref="B55:C55"/>
    <mergeCell ref="B58:G58"/>
    <mergeCell ref="B37:C37"/>
    <mergeCell ref="B28:C28"/>
  </mergeCells>
  <pageMargins left="0.7" right="0.7" top="0.75" bottom="0.75" header="0.3" footer="0.3"/>
  <pageSetup scale="56"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30420D-EB26-4F0D-BEED-A85D2A4836FA}">
  <dimension ref="A1:H28"/>
  <sheetViews>
    <sheetView topLeftCell="A10" workbookViewId="0">
      <selection activeCell="M17" sqref="M17"/>
    </sheetView>
  </sheetViews>
  <sheetFormatPr baseColWidth="10" defaultColWidth="9.140625" defaultRowHeight="12.75" x14ac:dyDescent="0.2"/>
  <cols>
    <col min="1" max="1" width="3.140625" style="98" customWidth="1"/>
    <col min="2" max="2" width="22.28515625" style="98" customWidth="1"/>
    <col min="3" max="3" width="9" style="98" customWidth="1"/>
    <col min="4" max="4" width="49.42578125" style="98" customWidth="1"/>
    <col min="5" max="5" width="15.85546875" style="98" customWidth="1"/>
    <col min="6" max="6" width="21.5703125" style="98" customWidth="1"/>
    <col min="7" max="7" width="21.7109375" style="98" customWidth="1"/>
    <col min="8" max="8" width="23.42578125" style="98" customWidth="1"/>
    <col min="9" max="16384" width="9.140625" style="98"/>
  </cols>
  <sheetData>
    <row r="1" spans="1:8" ht="13.5" thickBot="1" x14ac:dyDescent="0.25">
      <c r="A1" s="77"/>
      <c r="B1" s="77"/>
      <c r="C1" s="77"/>
      <c r="D1" s="77"/>
      <c r="E1" s="77"/>
      <c r="F1" s="77"/>
      <c r="G1" s="77"/>
      <c r="H1" s="77"/>
    </row>
    <row r="2" spans="1:8" ht="72" customHeight="1" thickBot="1" x14ac:dyDescent="0.25">
      <c r="A2" s="77"/>
      <c r="B2" s="121"/>
      <c r="C2" s="122"/>
      <c r="D2" s="171" t="s">
        <v>238</v>
      </c>
      <c r="E2" s="172"/>
      <c r="F2" s="172"/>
      <c r="G2" s="123" t="s">
        <v>507</v>
      </c>
      <c r="H2" s="99" t="str">
        <f>Kriterienkatalog!G2</f>
        <v>Bietername</v>
      </c>
    </row>
    <row r="3" spans="1:8" ht="5.25" customHeight="1" x14ac:dyDescent="0.2">
      <c r="A3" s="77"/>
      <c r="B3" s="77"/>
      <c r="C3" s="77"/>
      <c r="D3" s="77"/>
      <c r="E3" s="77"/>
      <c r="F3" s="77"/>
      <c r="G3" s="77"/>
      <c r="H3" s="77"/>
    </row>
    <row r="4" spans="1:8" ht="48" customHeight="1" x14ac:dyDescent="0.2">
      <c r="A4" s="77"/>
      <c r="B4" s="203" t="s">
        <v>181</v>
      </c>
      <c r="C4" s="204"/>
      <c r="D4" s="100" t="s">
        <v>182</v>
      </c>
      <c r="E4" s="101" t="s">
        <v>221</v>
      </c>
      <c r="F4" s="102" t="s">
        <v>183</v>
      </c>
      <c r="G4" s="102" t="s">
        <v>184</v>
      </c>
      <c r="H4" s="102" t="s">
        <v>185</v>
      </c>
    </row>
    <row r="5" spans="1:8" ht="39" customHeight="1" x14ac:dyDescent="0.2">
      <c r="A5" s="77"/>
      <c r="B5" s="203" t="s">
        <v>186</v>
      </c>
      <c r="C5" s="204"/>
      <c r="D5" s="205"/>
      <c r="E5" s="206"/>
      <c r="F5" s="206"/>
      <c r="G5" s="206"/>
      <c r="H5" s="207"/>
    </row>
    <row r="6" spans="1:8" ht="6" customHeight="1" x14ac:dyDescent="0.2">
      <c r="A6" s="77"/>
      <c r="B6" s="103"/>
      <c r="C6" s="104"/>
      <c r="D6" s="104"/>
      <c r="E6" s="104"/>
      <c r="F6" s="105"/>
      <c r="G6" s="105"/>
      <c r="H6" s="105"/>
    </row>
    <row r="7" spans="1:8" ht="26.25" customHeight="1" x14ac:dyDescent="0.2">
      <c r="A7" s="77"/>
      <c r="B7" s="208" t="s">
        <v>206</v>
      </c>
      <c r="C7" s="209"/>
      <c r="D7" s="209"/>
      <c r="E7" s="209"/>
      <c r="F7" s="209"/>
      <c r="G7" s="209"/>
      <c r="H7" s="210"/>
    </row>
    <row r="8" spans="1:8" ht="188.25" customHeight="1" x14ac:dyDescent="0.2">
      <c r="A8" s="77"/>
      <c r="B8" s="197" t="s">
        <v>219</v>
      </c>
      <c r="C8" s="198"/>
      <c r="D8" s="106" t="s">
        <v>220</v>
      </c>
      <c r="E8" s="101">
        <v>36</v>
      </c>
      <c r="F8" s="114"/>
      <c r="G8" s="97">
        <v>0</v>
      </c>
      <c r="H8" s="107">
        <f t="shared" ref="H8" si="0">(E8*F8)+(E8*G8)</f>
        <v>0</v>
      </c>
    </row>
    <row r="9" spans="1:8" ht="6" customHeight="1" x14ac:dyDescent="0.2">
      <c r="A9" s="77"/>
      <c r="B9" s="153"/>
      <c r="C9" s="154"/>
      <c r="D9" s="154"/>
      <c r="E9" s="104"/>
      <c r="F9" s="105"/>
      <c r="G9" s="105"/>
      <c r="H9" s="105"/>
    </row>
    <row r="10" spans="1:8" ht="149.25" customHeight="1" x14ac:dyDescent="0.2">
      <c r="A10" s="77"/>
      <c r="B10" s="197" t="s">
        <v>222</v>
      </c>
      <c r="C10" s="198"/>
      <c r="D10" s="106" t="s">
        <v>426</v>
      </c>
      <c r="E10" s="117">
        <v>36000</v>
      </c>
      <c r="F10" s="114"/>
      <c r="G10" s="97">
        <v>0</v>
      </c>
      <c r="H10" s="107">
        <f t="shared" ref="H10" si="1">(E10*F10)+(E10*G10)</f>
        <v>0</v>
      </c>
    </row>
    <row r="11" spans="1:8" ht="6" customHeight="1" x14ac:dyDescent="0.2">
      <c r="A11" s="77"/>
      <c r="B11" s="103"/>
      <c r="C11" s="104"/>
      <c r="D11" s="104"/>
      <c r="E11" s="104"/>
      <c r="F11" s="105"/>
      <c r="G11" s="105"/>
      <c r="H11" s="105"/>
    </row>
    <row r="12" spans="1:8" ht="27.75" customHeight="1" x14ac:dyDescent="0.2">
      <c r="A12" s="77"/>
      <c r="B12" s="188" t="s">
        <v>207</v>
      </c>
      <c r="C12" s="189"/>
      <c r="D12" s="189"/>
      <c r="E12" s="189"/>
      <c r="F12" s="189"/>
      <c r="G12" s="190"/>
      <c r="H12" s="107">
        <f>SUM(H8:H11)</f>
        <v>0</v>
      </c>
    </row>
    <row r="13" spans="1:8" ht="6" customHeight="1" x14ac:dyDescent="0.2">
      <c r="A13" s="77"/>
      <c r="B13" s="103"/>
      <c r="C13" s="104"/>
      <c r="D13" s="104"/>
      <c r="E13" s="104"/>
      <c r="F13" s="105"/>
      <c r="G13" s="105"/>
      <c r="H13" s="105"/>
    </row>
    <row r="14" spans="1:8" ht="26.25" customHeight="1" x14ac:dyDescent="0.2">
      <c r="A14" s="77"/>
      <c r="B14" s="183" t="s">
        <v>176</v>
      </c>
      <c r="C14" s="184"/>
      <c r="D14" s="184"/>
      <c r="E14" s="184"/>
      <c r="F14" s="184"/>
      <c r="G14" s="184"/>
      <c r="H14" s="185"/>
    </row>
    <row r="15" spans="1:8" ht="55.5" customHeight="1" x14ac:dyDescent="0.2">
      <c r="A15" s="77"/>
      <c r="B15" s="191" t="s">
        <v>208</v>
      </c>
      <c r="C15" s="192"/>
      <c r="D15" s="106" t="s">
        <v>209</v>
      </c>
      <c r="E15" s="101">
        <v>36</v>
      </c>
      <c r="F15" s="114"/>
      <c r="G15" s="97">
        <v>0</v>
      </c>
      <c r="H15" s="107">
        <f t="shared" ref="H15" si="2">(E15*F15)+(E15*G15)</f>
        <v>0</v>
      </c>
    </row>
    <row r="16" spans="1:8" ht="6.75" customHeight="1" x14ac:dyDescent="0.2">
      <c r="A16" s="77"/>
      <c r="B16" s="103"/>
      <c r="C16" s="104"/>
      <c r="D16" s="104"/>
      <c r="E16" s="104"/>
      <c r="F16" s="105"/>
      <c r="G16" s="105"/>
      <c r="H16" s="105"/>
    </row>
    <row r="17" spans="1:8" ht="74.25" customHeight="1" x14ac:dyDescent="0.2">
      <c r="A17" s="77"/>
      <c r="B17" s="199" t="s">
        <v>504</v>
      </c>
      <c r="C17" s="200"/>
      <c r="D17" s="165" t="s">
        <v>510</v>
      </c>
      <c r="E17" s="164">
        <v>36</v>
      </c>
      <c r="F17" s="114"/>
      <c r="G17" s="97">
        <v>0</v>
      </c>
      <c r="H17" s="107">
        <f t="shared" ref="H17" si="3">(E17*F17)+(E17*G17)</f>
        <v>0</v>
      </c>
    </row>
    <row r="18" spans="1:8" ht="6" customHeight="1" x14ac:dyDescent="0.2">
      <c r="A18" s="77"/>
      <c r="B18" s="103"/>
      <c r="C18" s="104"/>
      <c r="D18" s="104"/>
      <c r="E18" s="104"/>
      <c r="F18" s="105"/>
      <c r="G18" s="105"/>
      <c r="H18" s="105"/>
    </row>
    <row r="19" spans="1:8" ht="6" customHeight="1" x14ac:dyDescent="0.2">
      <c r="A19" s="77"/>
      <c r="B19" s="103"/>
      <c r="C19" s="104"/>
      <c r="D19" s="104"/>
      <c r="E19" s="104"/>
      <c r="F19" s="105"/>
      <c r="G19" s="105"/>
      <c r="H19" s="105"/>
    </row>
    <row r="20" spans="1:8" ht="27.75" customHeight="1" x14ac:dyDescent="0.2">
      <c r="A20" s="77"/>
      <c r="B20" s="180" t="s">
        <v>210</v>
      </c>
      <c r="C20" s="181"/>
      <c r="D20" s="181"/>
      <c r="E20" s="181"/>
      <c r="F20" s="181"/>
      <c r="G20" s="182"/>
      <c r="H20" s="114">
        <f>SUM(H15:H18)</f>
        <v>0</v>
      </c>
    </row>
    <row r="21" spans="1:8" ht="6" customHeight="1" thickBot="1" x14ac:dyDescent="0.25">
      <c r="A21" s="77"/>
      <c r="B21" s="157"/>
      <c r="C21" s="158"/>
      <c r="D21" s="158"/>
      <c r="E21" s="158"/>
      <c r="F21" s="157"/>
      <c r="G21" s="157"/>
      <c r="H21" s="157"/>
    </row>
    <row r="22" spans="1:8" ht="60.75" customHeight="1" thickBot="1" x14ac:dyDescent="0.25">
      <c r="A22" s="77"/>
      <c r="B22" s="195" t="s">
        <v>509</v>
      </c>
      <c r="C22" s="196"/>
      <c r="D22" s="196"/>
      <c r="E22" s="196"/>
      <c r="F22" s="196"/>
      <c r="G22" s="196"/>
      <c r="H22" s="159">
        <f>H12+H20</f>
        <v>0</v>
      </c>
    </row>
    <row r="23" spans="1:8" x14ac:dyDescent="0.2">
      <c r="A23" s="77"/>
      <c r="B23" s="77"/>
      <c r="C23" s="77"/>
      <c r="D23" s="77"/>
      <c r="E23" s="77"/>
      <c r="F23" s="77"/>
      <c r="G23" s="77"/>
      <c r="H23" s="77"/>
    </row>
    <row r="28" spans="1:8" x14ac:dyDescent="0.2">
      <c r="D28" s="160"/>
    </row>
  </sheetData>
  <sheetProtection algorithmName="SHA-512" hashValue="WkkrQUjKT+PsAaRxVBlHCzXHYq4xLouL+QcVk932H4XXGIl+QhmNxD6LeXYtlxlSfWvn8Bn8S2RF8H+9iVYDGA==" saltValue="8fEx9aqY/kG7H1XahfA7jA==" spinCount="100000" sheet="1" objects="1" scenarios="1"/>
  <mergeCells count="13">
    <mergeCell ref="B7:H7"/>
    <mergeCell ref="B8:C8"/>
    <mergeCell ref="B10:C10"/>
    <mergeCell ref="D2:F2"/>
    <mergeCell ref="B4:C4"/>
    <mergeCell ref="B5:C5"/>
    <mergeCell ref="D5:H5"/>
    <mergeCell ref="B20:G20"/>
    <mergeCell ref="B22:G22"/>
    <mergeCell ref="B12:G12"/>
    <mergeCell ref="B14:H14"/>
    <mergeCell ref="B15:C15"/>
    <mergeCell ref="B17:C17"/>
  </mergeCells>
  <pageMargins left="0.7" right="0.7" top="0.78740157499999996" bottom="0.78740157499999996"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75098B-7234-49DD-8556-A70D92EBFA47}">
  <dimension ref="A1:G12"/>
  <sheetViews>
    <sheetView workbookViewId="0">
      <selection activeCell="P8" sqref="P8"/>
    </sheetView>
  </sheetViews>
  <sheetFormatPr baseColWidth="10" defaultColWidth="9.140625" defaultRowHeight="12.75" x14ac:dyDescent="0.2"/>
  <cols>
    <col min="1" max="1" width="3.140625" style="98" customWidth="1"/>
    <col min="2" max="2" width="22.28515625" style="98" customWidth="1"/>
    <col min="3" max="3" width="9" style="98" customWidth="1"/>
    <col min="4" max="4" width="49.42578125" style="98" customWidth="1"/>
    <col min="5" max="5" width="15.85546875" style="98" customWidth="1"/>
    <col min="6" max="6" width="21.5703125" style="98" customWidth="1"/>
    <col min="7" max="7" width="22.5703125" style="98" customWidth="1"/>
    <col min="8" max="16384" width="9.140625" style="98"/>
  </cols>
  <sheetData>
    <row r="1" spans="1:7" ht="13.5" thickBot="1" x14ac:dyDescent="0.25">
      <c r="A1" s="77"/>
      <c r="B1" s="77"/>
      <c r="C1" s="77"/>
      <c r="D1" s="77"/>
      <c r="E1" s="77"/>
      <c r="F1" s="77"/>
      <c r="G1" s="77"/>
    </row>
    <row r="2" spans="1:7" ht="72" customHeight="1" thickBot="1" x14ac:dyDescent="0.25">
      <c r="A2" s="77"/>
      <c r="B2" s="121"/>
      <c r="C2" s="122"/>
      <c r="D2" s="171" t="s">
        <v>229</v>
      </c>
      <c r="E2" s="172"/>
      <c r="F2" s="172"/>
      <c r="G2" s="123" t="s">
        <v>233</v>
      </c>
    </row>
    <row r="3" spans="1:7" ht="5.25" customHeight="1" x14ac:dyDescent="0.2">
      <c r="A3" s="77"/>
      <c r="B3" s="77"/>
      <c r="C3" s="77"/>
      <c r="D3" s="77"/>
      <c r="E3" s="77"/>
      <c r="F3" s="77"/>
      <c r="G3" s="77"/>
    </row>
    <row r="4" spans="1:7" ht="5.25" customHeight="1" x14ac:dyDescent="0.2">
      <c r="A4" s="77"/>
      <c r="B4" s="77"/>
      <c r="C4" s="77"/>
      <c r="D4" s="77"/>
      <c r="E4" s="77"/>
      <c r="F4" s="77"/>
      <c r="G4" s="77"/>
    </row>
    <row r="5" spans="1:7" ht="6" customHeight="1" x14ac:dyDescent="0.2">
      <c r="A5" s="77"/>
      <c r="B5" s="103"/>
      <c r="C5" s="104"/>
      <c r="D5" s="104"/>
      <c r="E5" s="104"/>
      <c r="F5" s="105"/>
      <c r="G5" s="105"/>
    </row>
    <row r="6" spans="1:7" ht="57" customHeight="1" x14ac:dyDescent="0.2">
      <c r="A6" s="77"/>
      <c r="B6" s="201" t="s">
        <v>234</v>
      </c>
      <c r="C6" s="211"/>
      <c r="D6" s="211"/>
      <c r="E6" s="211"/>
      <c r="F6" s="202"/>
      <c r="G6" s="114">
        <f>Preisblatt!H75</f>
        <v>0</v>
      </c>
    </row>
    <row r="7" spans="1:7" ht="6" customHeight="1" x14ac:dyDescent="0.2">
      <c r="A7" s="77"/>
      <c r="B7" s="103"/>
      <c r="C7" s="104"/>
      <c r="D7" s="104"/>
      <c r="E7" s="104"/>
      <c r="F7" s="105"/>
      <c r="G7" s="105"/>
    </row>
    <row r="8" spans="1:7" ht="57" customHeight="1" x14ac:dyDescent="0.2">
      <c r="A8" s="77"/>
      <c r="B8" s="201" t="s">
        <v>235</v>
      </c>
      <c r="C8" s="211"/>
      <c r="D8" s="211"/>
      <c r="E8" s="211"/>
      <c r="F8" s="202"/>
      <c r="G8" s="114">
        <f>Preisblatt_Verlängerung!H22</f>
        <v>0</v>
      </c>
    </row>
    <row r="9" spans="1:7" ht="6" customHeight="1" x14ac:dyDescent="0.2">
      <c r="A9" s="77"/>
      <c r="B9" s="103"/>
      <c r="C9" s="104"/>
      <c r="D9" s="104"/>
      <c r="E9" s="104"/>
      <c r="F9" s="105"/>
      <c r="G9" s="105"/>
    </row>
    <row r="10" spans="1:7" ht="57" customHeight="1" x14ac:dyDescent="0.2">
      <c r="A10" s="77"/>
      <c r="B10" s="201" t="s">
        <v>236</v>
      </c>
      <c r="C10" s="211"/>
      <c r="D10" s="211"/>
      <c r="E10" s="211"/>
      <c r="F10" s="202"/>
      <c r="G10" s="114">
        <f>G6+G8</f>
        <v>0</v>
      </c>
    </row>
    <row r="11" spans="1:7" ht="6" customHeight="1" x14ac:dyDescent="0.2">
      <c r="A11" s="77"/>
      <c r="B11" s="103"/>
      <c r="C11" s="104"/>
      <c r="D11" s="104"/>
      <c r="E11" s="104"/>
      <c r="F11" s="105"/>
      <c r="G11" s="105"/>
    </row>
    <row r="12" spans="1:7" ht="6" customHeight="1" x14ac:dyDescent="0.2">
      <c r="A12" s="77"/>
      <c r="B12" s="103"/>
      <c r="C12" s="104"/>
      <c r="D12" s="104"/>
      <c r="E12" s="104"/>
      <c r="F12" s="105"/>
      <c r="G12" s="105"/>
    </row>
  </sheetData>
  <sheetProtection algorithmName="SHA-512" hashValue="1s/jv1DVSjhkYDEijFxnoKcdnrCvz7u2J3rUhz2misOwsblczi/K4YBjZO1JHc5JNlqYlyZt6JupWX5Eg+cqpg==" saltValue="lUlP4Z/sC9xuRHU5sDNDpw==" spinCount="100000" sheet="1" objects="1" scenarios="1"/>
  <mergeCells count="4">
    <mergeCell ref="B6:F6"/>
    <mergeCell ref="B8:F8"/>
    <mergeCell ref="B10:F10"/>
    <mergeCell ref="D2:F2"/>
  </mergeCells>
  <pageMargins left="0.7" right="0.7" top="0.78740157499999996" bottom="0.78740157499999996"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78566-6C7C-43F7-BBF2-23F9161C2499}">
  <dimension ref="A1:K40"/>
  <sheetViews>
    <sheetView zoomScale="80" zoomScaleNormal="80" workbookViewId="0">
      <selection activeCell="X12" sqref="X12"/>
    </sheetView>
  </sheetViews>
  <sheetFormatPr baseColWidth="10" defaultColWidth="8.85546875" defaultRowHeight="12.75" x14ac:dyDescent="0.2"/>
  <cols>
    <col min="1" max="1" width="2.85546875" style="22" customWidth="1"/>
    <col min="2" max="2" width="3" style="22" customWidth="1"/>
    <col min="3" max="3" width="53.5703125" style="22" customWidth="1"/>
    <col min="4" max="4" width="13.7109375" style="22" customWidth="1"/>
    <col min="5" max="5" width="13.28515625" style="22" customWidth="1"/>
    <col min="6" max="6" width="12.7109375" style="22" customWidth="1"/>
    <col min="7" max="8" width="11.140625" style="22" customWidth="1"/>
    <col min="9" max="9" width="17.7109375" style="22" customWidth="1"/>
    <col min="10" max="10" width="16.140625" style="22" customWidth="1"/>
    <col min="11" max="11" width="2.85546875" style="22" customWidth="1"/>
    <col min="12" max="247" width="9.140625" style="22"/>
    <col min="248" max="248" width="3" style="22" customWidth="1"/>
    <col min="249" max="249" width="11.7109375" style="22" customWidth="1"/>
    <col min="250" max="256" width="9.140625" style="22"/>
    <col min="257" max="257" width="14" style="22" bestFit="1" customWidth="1"/>
    <col min="258" max="263" width="13.28515625" style="22" customWidth="1"/>
    <col min="264" max="264" width="10.140625" style="22" customWidth="1"/>
    <col min="265" max="503" width="9.140625" style="22"/>
    <col min="504" max="504" width="3" style="22" customWidth="1"/>
    <col min="505" max="505" width="11.7109375" style="22" customWidth="1"/>
    <col min="506" max="512" width="9.140625" style="22"/>
    <col min="513" max="513" width="14" style="22" bestFit="1" customWidth="1"/>
    <col min="514" max="519" width="13.28515625" style="22" customWidth="1"/>
    <col min="520" max="520" width="10.140625" style="22" customWidth="1"/>
    <col min="521" max="759" width="9.140625" style="22"/>
    <col min="760" max="760" width="3" style="22" customWidth="1"/>
    <col min="761" max="761" width="11.7109375" style="22" customWidth="1"/>
    <col min="762" max="768" width="9.140625" style="22"/>
    <col min="769" max="769" width="14" style="22" bestFit="1" customWidth="1"/>
    <col min="770" max="775" width="13.28515625" style="22" customWidth="1"/>
    <col min="776" max="776" width="10.140625" style="22" customWidth="1"/>
    <col min="777" max="1015" width="9.140625" style="22"/>
    <col min="1016" max="1016" width="3" style="22" customWidth="1"/>
    <col min="1017" max="1017" width="11.7109375" style="22" customWidth="1"/>
    <col min="1018" max="1024" width="9.140625" style="22"/>
    <col min="1025" max="1025" width="14" style="22" bestFit="1" customWidth="1"/>
    <col min="1026" max="1031" width="13.28515625" style="22" customWidth="1"/>
    <col min="1032" max="1032" width="10.140625" style="22" customWidth="1"/>
    <col min="1033" max="1271" width="9.140625" style="22"/>
    <col min="1272" max="1272" width="3" style="22" customWidth="1"/>
    <col min="1273" max="1273" width="11.7109375" style="22" customWidth="1"/>
    <col min="1274" max="1280" width="9.140625" style="22"/>
    <col min="1281" max="1281" width="14" style="22" bestFit="1" customWidth="1"/>
    <col min="1282" max="1287" width="13.28515625" style="22" customWidth="1"/>
    <col min="1288" max="1288" width="10.140625" style="22" customWidth="1"/>
    <col min="1289" max="1527" width="9.140625" style="22"/>
    <col min="1528" max="1528" width="3" style="22" customWidth="1"/>
    <col min="1529" max="1529" width="11.7109375" style="22" customWidth="1"/>
    <col min="1530" max="1536" width="9.140625" style="22"/>
    <col min="1537" max="1537" width="14" style="22" bestFit="1" customWidth="1"/>
    <col min="1538" max="1543" width="13.28515625" style="22" customWidth="1"/>
    <col min="1544" max="1544" width="10.140625" style="22" customWidth="1"/>
    <col min="1545" max="1783" width="9.140625" style="22"/>
    <col min="1784" max="1784" width="3" style="22" customWidth="1"/>
    <col min="1785" max="1785" width="11.7109375" style="22" customWidth="1"/>
    <col min="1786" max="1792" width="9.140625" style="22"/>
    <col min="1793" max="1793" width="14" style="22" bestFit="1" customWidth="1"/>
    <col min="1794" max="1799" width="13.28515625" style="22" customWidth="1"/>
    <col min="1800" max="1800" width="10.140625" style="22" customWidth="1"/>
    <col min="1801" max="2039" width="9.140625" style="22"/>
    <col min="2040" max="2040" width="3" style="22" customWidth="1"/>
    <col min="2041" max="2041" width="11.7109375" style="22" customWidth="1"/>
    <col min="2042" max="2048" width="9.140625" style="22"/>
    <col min="2049" max="2049" width="14" style="22" bestFit="1" customWidth="1"/>
    <col min="2050" max="2055" width="13.28515625" style="22" customWidth="1"/>
    <col min="2056" max="2056" width="10.140625" style="22" customWidth="1"/>
    <col min="2057" max="2295" width="9.140625" style="22"/>
    <col min="2296" max="2296" width="3" style="22" customWidth="1"/>
    <col min="2297" max="2297" width="11.7109375" style="22" customWidth="1"/>
    <col min="2298" max="2304" width="9.140625" style="22"/>
    <col min="2305" max="2305" width="14" style="22" bestFit="1" customWidth="1"/>
    <col min="2306" max="2311" width="13.28515625" style="22" customWidth="1"/>
    <col min="2312" max="2312" width="10.140625" style="22" customWidth="1"/>
    <col min="2313" max="2551" width="9.140625" style="22"/>
    <col min="2552" max="2552" width="3" style="22" customWidth="1"/>
    <col min="2553" max="2553" width="11.7109375" style="22" customWidth="1"/>
    <col min="2554" max="2560" width="9.140625" style="22"/>
    <col min="2561" max="2561" width="14" style="22" bestFit="1" customWidth="1"/>
    <col min="2562" max="2567" width="13.28515625" style="22" customWidth="1"/>
    <col min="2568" max="2568" width="10.140625" style="22" customWidth="1"/>
    <col min="2569" max="2807" width="9.140625" style="22"/>
    <col min="2808" max="2808" width="3" style="22" customWidth="1"/>
    <col min="2809" max="2809" width="11.7109375" style="22" customWidth="1"/>
    <col min="2810" max="2816" width="9.140625" style="22"/>
    <col min="2817" max="2817" width="14" style="22" bestFit="1" customWidth="1"/>
    <col min="2818" max="2823" width="13.28515625" style="22" customWidth="1"/>
    <col min="2824" max="2824" width="10.140625" style="22" customWidth="1"/>
    <col min="2825" max="3063" width="9.140625" style="22"/>
    <col min="3064" max="3064" width="3" style="22" customWidth="1"/>
    <col min="3065" max="3065" width="11.7109375" style="22" customWidth="1"/>
    <col min="3066" max="3072" width="9.140625" style="22"/>
    <col min="3073" max="3073" width="14" style="22" bestFit="1" customWidth="1"/>
    <col min="3074" max="3079" width="13.28515625" style="22" customWidth="1"/>
    <col min="3080" max="3080" width="10.140625" style="22" customWidth="1"/>
    <col min="3081" max="3319" width="9.140625" style="22"/>
    <col min="3320" max="3320" width="3" style="22" customWidth="1"/>
    <col min="3321" max="3321" width="11.7109375" style="22" customWidth="1"/>
    <col min="3322" max="3328" width="9.140625" style="22"/>
    <col min="3329" max="3329" width="14" style="22" bestFit="1" customWidth="1"/>
    <col min="3330" max="3335" width="13.28515625" style="22" customWidth="1"/>
    <col min="3336" max="3336" width="10.140625" style="22" customWidth="1"/>
    <col min="3337" max="3575" width="9.140625" style="22"/>
    <col min="3576" max="3576" width="3" style="22" customWidth="1"/>
    <col min="3577" max="3577" width="11.7109375" style="22" customWidth="1"/>
    <col min="3578" max="3584" width="9.140625" style="22"/>
    <col min="3585" max="3585" width="14" style="22" bestFit="1" customWidth="1"/>
    <col min="3586" max="3591" width="13.28515625" style="22" customWidth="1"/>
    <col min="3592" max="3592" width="10.140625" style="22" customWidth="1"/>
    <col min="3593" max="3831" width="9.140625" style="22"/>
    <col min="3832" max="3832" width="3" style="22" customWidth="1"/>
    <col min="3833" max="3833" width="11.7109375" style="22" customWidth="1"/>
    <col min="3834" max="3840" width="9.140625" style="22"/>
    <col min="3841" max="3841" width="14" style="22" bestFit="1" customWidth="1"/>
    <col min="3842" max="3847" width="13.28515625" style="22" customWidth="1"/>
    <col min="3848" max="3848" width="10.140625" style="22" customWidth="1"/>
    <col min="3849" max="4087" width="9.140625" style="22"/>
    <col min="4088" max="4088" width="3" style="22" customWidth="1"/>
    <col min="4089" max="4089" width="11.7109375" style="22" customWidth="1"/>
    <col min="4090" max="4096" width="9.140625" style="22"/>
    <col min="4097" max="4097" width="14" style="22" bestFit="1" customWidth="1"/>
    <col min="4098" max="4103" width="13.28515625" style="22" customWidth="1"/>
    <col min="4104" max="4104" width="10.140625" style="22" customWidth="1"/>
    <col min="4105" max="4343" width="9.140625" style="22"/>
    <col min="4344" max="4344" width="3" style="22" customWidth="1"/>
    <col min="4345" max="4345" width="11.7109375" style="22" customWidth="1"/>
    <col min="4346" max="4352" width="9.140625" style="22"/>
    <col min="4353" max="4353" width="14" style="22" bestFit="1" customWidth="1"/>
    <col min="4354" max="4359" width="13.28515625" style="22" customWidth="1"/>
    <col min="4360" max="4360" width="10.140625" style="22" customWidth="1"/>
    <col min="4361" max="4599" width="9.140625" style="22"/>
    <col min="4600" max="4600" width="3" style="22" customWidth="1"/>
    <col min="4601" max="4601" width="11.7109375" style="22" customWidth="1"/>
    <col min="4602" max="4608" width="9.140625" style="22"/>
    <col min="4609" max="4609" width="14" style="22" bestFit="1" customWidth="1"/>
    <col min="4610" max="4615" width="13.28515625" style="22" customWidth="1"/>
    <col min="4616" max="4616" width="10.140625" style="22" customWidth="1"/>
    <col min="4617" max="4855" width="9.140625" style="22"/>
    <col min="4856" max="4856" width="3" style="22" customWidth="1"/>
    <col min="4857" max="4857" width="11.7109375" style="22" customWidth="1"/>
    <col min="4858" max="4864" width="9.140625" style="22"/>
    <col min="4865" max="4865" width="14" style="22" bestFit="1" customWidth="1"/>
    <col min="4866" max="4871" width="13.28515625" style="22" customWidth="1"/>
    <col min="4872" max="4872" width="10.140625" style="22" customWidth="1"/>
    <col min="4873" max="5111" width="9.140625" style="22"/>
    <col min="5112" max="5112" width="3" style="22" customWidth="1"/>
    <col min="5113" max="5113" width="11.7109375" style="22" customWidth="1"/>
    <col min="5114" max="5120" width="9.140625" style="22"/>
    <col min="5121" max="5121" width="14" style="22" bestFit="1" customWidth="1"/>
    <col min="5122" max="5127" width="13.28515625" style="22" customWidth="1"/>
    <col min="5128" max="5128" width="10.140625" style="22" customWidth="1"/>
    <col min="5129" max="5367" width="9.140625" style="22"/>
    <col min="5368" max="5368" width="3" style="22" customWidth="1"/>
    <col min="5369" max="5369" width="11.7109375" style="22" customWidth="1"/>
    <col min="5370" max="5376" width="9.140625" style="22"/>
    <col min="5377" max="5377" width="14" style="22" bestFit="1" customWidth="1"/>
    <col min="5378" max="5383" width="13.28515625" style="22" customWidth="1"/>
    <col min="5384" max="5384" width="10.140625" style="22" customWidth="1"/>
    <col min="5385" max="5623" width="9.140625" style="22"/>
    <col min="5624" max="5624" width="3" style="22" customWidth="1"/>
    <col min="5625" max="5625" width="11.7109375" style="22" customWidth="1"/>
    <col min="5626" max="5632" width="9.140625" style="22"/>
    <col min="5633" max="5633" width="14" style="22" bestFit="1" customWidth="1"/>
    <col min="5634" max="5639" width="13.28515625" style="22" customWidth="1"/>
    <col min="5640" max="5640" width="10.140625" style="22" customWidth="1"/>
    <col min="5641" max="5879" width="9.140625" style="22"/>
    <col min="5880" max="5880" width="3" style="22" customWidth="1"/>
    <col min="5881" max="5881" width="11.7109375" style="22" customWidth="1"/>
    <col min="5882" max="5888" width="9.140625" style="22"/>
    <col min="5889" max="5889" width="14" style="22" bestFit="1" customWidth="1"/>
    <col min="5890" max="5895" width="13.28515625" style="22" customWidth="1"/>
    <col min="5896" max="5896" width="10.140625" style="22" customWidth="1"/>
    <col min="5897" max="6135" width="9.140625" style="22"/>
    <col min="6136" max="6136" width="3" style="22" customWidth="1"/>
    <col min="6137" max="6137" width="11.7109375" style="22" customWidth="1"/>
    <col min="6138" max="6144" width="9.140625" style="22"/>
    <col min="6145" max="6145" width="14" style="22" bestFit="1" customWidth="1"/>
    <col min="6146" max="6151" width="13.28515625" style="22" customWidth="1"/>
    <col min="6152" max="6152" width="10.140625" style="22" customWidth="1"/>
    <col min="6153" max="6391" width="9.140625" style="22"/>
    <col min="6392" max="6392" width="3" style="22" customWidth="1"/>
    <col min="6393" max="6393" width="11.7109375" style="22" customWidth="1"/>
    <col min="6394" max="6400" width="9.140625" style="22"/>
    <col min="6401" max="6401" width="14" style="22" bestFit="1" customWidth="1"/>
    <col min="6402" max="6407" width="13.28515625" style="22" customWidth="1"/>
    <col min="6408" max="6408" width="10.140625" style="22" customWidth="1"/>
    <col min="6409" max="6647" width="9.140625" style="22"/>
    <col min="6648" max="6648" width="3" style="22" customWidth="1"/>
    <col min="6649" max="6649" width="11.7109375" style="22" customWidth="1"/>
    <col min="6650" max="6656" width="9.140625" style="22"/>
    <col min="6657" max="6657" width="14" style="22" bestFit="1" customWidth="1"/>
    <col min="6658" max="6663" width="13.28515625" style="22" customWidth="1"/>
    <col min="6664" max="6664" width="10.140625" style="22" customWidth="1"/>
    <col min="6665" max="6903" width="9.140625" style="22"/>
    <col min="6904" max="6904" width="3" style="22" customWidth="1"/>
    <col min="6905" max="6905" width="11.7109375" style="22" customWidth="1"/>
    <col min="6906" max="6912" width="9.140625" style="22"/>
    <col min="6913" max="6913" width="14" style="22" bestFit="1" customWidth="1"/>
    <col min="6914" max="6919" width="13.28515625" style="22" customWidth="1"/>
    <col min="6920" max="6920" width="10.140625" style="22" customWidth="1"/>
    <col min="6921" max="7159" width="9.140625" style="22"/>
    <col min="7160" max="7160" width="3" style="22" customWidth="1"/>
    <col min="7161" max="7161" width="11.7109375" style="22" customWidth="1"/>
    <col min="7162" max="7168" width="9.140625" style="22"/>
    <col min="7169" max="7169" width="14" style="22" bestFit="1" customWidth="1"/>
    <col min="7170" max="7175" width="13.28515625" style="22" customWidth="1"/>
    <col min="7176" max="7176" width="10.140625" style="22" customWidth="1"/>
    <col min="7177" max="7415" width="9.140625" style="22"/>
    <col min="7416" max="7416" width="3" style="22" customWidth="1"/>
    <col min="7417" max="7417" width="11.7109375" style="22" customWidth="1"/>
    <col min="7418" max="7424" width="9.140625" style="22"/>
    <col min="7425" max="7425" width="14" style="22" bestFit="1" customWidth="1"/>
    <col min="7426" max="7431" width="13.28515625" style="22" customWidth="1"/>
    <col min="7432" max="7432" width="10.140625" style="22" customWidth="1"/>
    <col min="7433" max="7671" width="9.140625" style="22"/>
    <col min="7672" max="7672" width="3" style="22" customWidth="1"/>
    <col min="7673" max="7673" width="11.7109375" style="22" customWidth="1"/>
    <col min="7674" max="7680" width="9.140625" style="22"/>
    <col min="7681" max="7681" width="14" style="22" bestFit="1" customWidth="1"/>
    <col min="7682" max="7687" width="13.28515625" style="22" customWidth="1"/>
    <col min="7688" max="7688" width="10.140625" style="22" customWidth="1"/>
    <col min="7689" max="7927" width="9.140625" style="22"/>
    <col min="7928" max="7928" width="3" style="22" customWidth="1"/>
    <col min="7929" max="7929" width="11.7109375" style="22" customWidth="1"/>
    <col min="7930" max="7936" width="9.140625" style="22"/>
    <col min="7937" max="7937" width="14" style="22" bestFit="1" customWidth="1"/>
    <col min="7938" max="7943" width="13.28515625" style="22" customWidth="1"/>
    <col min="7944" max="7944" width="10.140625" style="22" customWidth="1"/>
    <col min="7945" max="8183" width="9.140625" style="22"/>
    <col min="8184" max="8184" width="3" style="22" customWidth="1"/>
    <col min="8185" max="8185" width="11.7109375" style="22" customWidth="1"/>
    <col min="8186" max="8192" width="9.140625" style="22"/>
    <col min="8193" max="8193" width="14" style="22" bestFit="1" customWidth="1"/>
    <col min="8194" max="8199" width="13.28515625" style="22" customWidth="1"/>
    <col min="8200" max="8200" width="10.140625" style="22" customWidth="1"/>
    <col min="8201" max="8439" width="9.140625" style="22"/>
    <col min="8440" max="8440" width="3" style="22" customWidth="1"/>
    <col min="8441" max="8441" width="11.7109375" style="22" customWidth="1"/>
    <col min="8442" max="8448" width="9.140625" style="22"/>
    <col min="8449" max="8449" width="14" style="22" bestFit="1" customWidth="1"/>
    <col min="8450" max="8455" width="13.28515625" style="22" customWidth="1"/>
    <col min="8456" max="8456" width="10.140625" style="22" customWidth="1"/>
    <col min="8457" max="8695" width="9.140625" style="22"/>
    <col min="8696" max="8696" width="3" style="22" customWidth="1"/>
    <col min="8697" max="8697" width="11.7109375" style="22" customWidth="1"/>
    <col min="8698" max="8704" width="9.140625" style="22"/>
    <col min="8705" max="8705" width="14" style="22" bestFit="1" customWidth="1"/>
    <col min="8706" max="8711" width="13.28515625" style="22" customWidth="1"/>
    <col min="8712" max="8712" width="10.140625" style="22" customWidth="1"/>
    <col min="8713" max="8951" width="9.140625" style="22"/>
    <col min="8952" max="8952" width="3" style="22" customWidth="1"/>
    <col min="8953" max="8953" width="11.7109375" style="22" customWidth="1"/>
    <col min="8954" max="8960" width="9.140625" style="22"/>
    <col min="8961" max="8961" width="14" style="22" bestFit="1" customWidth="1"/>
    <col min="8962" max="8967" width="13.28515625" style="22" customWidth="1"/>
    <col min="8968" max="8968" width="10.140625" style="22" customWidth="1"/>
    <col min="8969" max="9207" width="9.140625" style="22"/>
    <col min="9208" max="9208" width="3" style="22" customWidth="1"/>
    <col min="9209" max="9209" width="11.7109375" style="22" customWidth="1"/>
    <col min="9210" max="9216" width="9.140625" style="22"/>
    <col min="9217" max="9217" width="14" style="22" bestFit="1" customWidth="1"/>
    <col min="9218" max="9223" width="13.28515625" style="22" customWidth="1"/>
    <col min="9224" max="9224" width="10.140625" style="22" customWidth="1"/>
    <col min="9225" max="9463" width="9.140625" style="22"/>
    <col min="9464" max="9464" width="3" style="22" customWidth="1"/>
    <col min="9465" max="9465" width="11.7109375" style="22" customWidth="1"/>
    <col min="9466" max="9472" width="9.140625" style="22"/>
    <col min="9473" max="9473" width="14" style="22" bestFit="1" customWidth="1"/>
    <col min="9474" max="9479" width="13.28515625" style="22" customWidth="1"/>
    <col min="9480" max="9480" width="10.140625" style="22" customWidth="1"/>
    <col min="9481" max="9719" width="9.140625" style="22"/>
    <col min="9720" max="9720" width="3" style="22" customWidth="1"/>
    <col min="9721" max="9721" width="11.7109375" style="22" customWidth="1"/>
    <col min="9722" max="9728" width="9.140625" style="22"/>
    <col min="9729" max="9729" width="14" style="22" bestFit="1" customWidth="1"/>
    <col min="9730" max="9735" width="13.28515625" style="22" customWidth="1"/>
    <col min="9736" max="9736" width="10.140625" style="22" customWidth="1"/>
    <col min="9737" max="9975" width="9.140625" style="22"/>
    <col min="9976" max="9976" width="3" style="22" customWidth="1"/>
    <col min="9977" max="9977" width="11.7109375" style="22" customWidth="1"/>
    <col min="9978" max="9984" width="9.140625" style="22"/>
    <col min="9985" max="9985" width="14" style="22" bestFit="1" customWidth="1"/>
    <col min="9986" max="9991" width="13.28515625" style="22" customWidth="1"/>
    <col min="9992" max="9992" width="10.140625" style="22" customWidth="1"/>
    <col min="9993" max="10231" width="9.140625" style="22"/>
    <col min="10232" max="10232" width="3" style="22" customWidth="1"/>
    <col min="10233" max="10233" width="11.7109375" style="22" customWidth="1"/>
    <col min="10234" max="10240" width="9.140625" style="22"/>
    <col min="10241" max="10241" width="14" style="22" bestFit="1" customWidth="1"/>
    <col min="10242" max="10247" width="13.28515625" style="22" customWidth="1"/>
    <col min="10248" max="10248" width="10.140625" style="22" customWidth="1"/>
    <col min="10249" max="10487" width="9.140625" style="22"/>
    <col min="10488" max="10488" width="3" style="22" customWidth="1"/>
    <col min="10489" max="10489" width="11.7109375" style="22" customWidth="1"/>
    <col min="10490" max="10496" width="9.140625" style="22"/>
    <col min="10497" max="10497" width="14" style="22" bestFit="1" customWidth="1"/>
    <col min="10498" max="10503" width="13.28515625" style="22" customWidth="1"/>
    <col min="10504" max="10504" width="10.140625" style="22" customWidth="1"/>
    <col min="10505" max="10743" width="9.140625" style="22"/>
    <col min="10744" max="10744" width="3" style="22" customWidth="1"/>
    <col min="10745" max="10745" width="11.7109375" style="22" customWidth="1"/>
    <col min="10746" max="10752" width="9.140625" style="22"/>
    <col min="10753" max="10753" width="14" style="22" bestFit="1" customWidth="1"/>
    <col min="10754" max="10759" width="13.28515625" style="22" customWidth="1"/>
    <col min="10760" max="10760" width="10.140625" style="22" customWidth="1"/>
    <col min="10761" max="10999" width="9.140625" style="22"/>
    <col min="11000" max="11000" width="3" style="22" customWidth="1"/>
    <col min="11001" max="11001" width="11.7109375" style="22" customWidth="1"/>
    <col min="11002" max="11008" width="9.140625" style="22"/>
    <col min="11009" max="11009" width="14" style="22" bestFit="1" customWidth="1"/>
    <col min="11010" max="11015" width="13.28515625" style="22" customWidth="1"/>
    <col min="11016" max="11016" width="10.140625" style="22" customWidth="1"/>
    <col min="11017" max="11255" width="9.140625" style="22"/>
    <col min="11256" max="11256" width="3" style="22" customWidth="1"/>
    <col min="11257" max="11257" width="11.7109375" style="22" customWidth="1"/>
    <col min="11258" max="11264" width="9.140625" style="22"/>
    <col min="11265" max="11265" width="14" style="22" bestFit="1" customWidth="1"/>
    <col min="11266" max="11271" width="13.28515625" style="22" customWidth="1"/>
    <col min="11272" max="11272" width="10.140625" style="22" customWidth="1"/>
    <col min="11273" max="11511" width="9.140625" style="22"/>
    <col min="11512" max="11512" width="3" style="22" customWidth="1"/>
    <col min="11513" max="11513" width="11.7109375" style="22" customWidth="1"/>
    <col min="11514" max="11520" width="9.140625" style="22"/>
    <col min="11521" max="11521" width="14" style="22" bestFit="1" customWidth="1"/>
    <col min="11522" max="11527" width="13.28515625" style="22" customWidth="1"/>
    <col min="11528" max="11528" width="10.140625" style="22" customWidth="1"/>
    <col min="11529" max="11767" width="9.140625" style="22"/>
    <col min="11768" max="11768" width="3" style="22" customWidth="1"/>
    <col min="11769" max="11769" width="11.7109375" style="22" customWidth="1"/>
    <col min="11770" max="11776" width="9.140625" style="22"/>
    <col min="11777" max="11777" width="14" style="22" bestFit="1" customWidth="1"/>
    <col min="11778" max="11783" width="13.28515625" style="22" customWidth="1"/>
    <col min="11784" max="11784" width="10.140625" style="22" customWidth="1"/>
    <col min="11785" max="12023" width="9.140625" style="22"/>
    <col min="12024" max="12024" width="3" style="22" customWidth="1"/>
    <col min="12025" max="12025" width="11.7109375" style="22" customWidth="1"/>
    <col min="12026" max="12032" width="9.140625" style="22"/>
    <col min="12033" max="12033" width="14" style="22" bestFit="1" customWidth="1"/>
    <col min="12034" max="12039" width="13.28515625" style="22" customWidth="1"/>
    <col min="12040" max="12040" width="10.140625" style="22" customWidth="1"/>
    <col min="12041" max="12279" width="9.140625" style="22"/>
    <col min="12280" max="12280" width="3" style="22" customWidth="1"/>
    <col min="12281" max="12281" width="11.7109375" style="22" customWidth="1"/>
    <col min="12282" max="12288" width="9.140625" style="22"/>
    <col min="12289" max="12289" width="14" style="22" bestFit="1" customWidth="1"/>
    <col min="12290" max="12295" width="13.28515625" style="22" customWidth="1"/>
    <col min="12296" max="12296" width="10.140625" style="22" customWidth="1"/>
    <col min="12297" max="12535" width="9.140625" style="22"/>
    <col min="12536" max="12536" width="3" style="22" customWidth="1"/>
    <col min="12537" max="12537" width="11.7109375" style="22" customWidth="1"/>
    <col min="12538" max="12544" width="9.140625" style="22"/>
    <col min="12545" max="12545" width="14" style="22" bestFit="1" customWidth="1"/>
    <col min="12546" max="12551" width="13.28515625" style="22" customWidth="1"/>
    <col min="12552" max="12552" width="10.140625" style="22" customWidth="1"/>
    <col min="12553" max="12791" width="9.140625" style="22"/>
    <col min="12792" max="12792" width="3" style="22" customWidth="1"/>
    <col min="12793" max="12793" width="11.7109375" style="22" customWidth="1"/>
    <col min="12794" max="12800" width="9.140625" style="22"/>
    <col min="12801" max="12801" width="14" style="22" bestFit="1" customWidth="1"/>
    <col min="12802" max="12807" width="13.28515625" style="22" customWidth="1"/>
    <col min="12808" max="12808" width="10.140625" style="22" customWidth="1"/>
    <col min="12809" max="13047" width="9.140625" style="22"/>
    <col min="13048" max="13048" width="3" style="22" customWidth="1"/>
    <col min="13049" max="13049" width="11.7109375" style="22" customWidth="1"/>
    <col min="13050" max="13056" width="9.140625" style="22"/>
    <col min="13057" max="13057" width="14" style="22" bestFit="1" customWidth="1"/>
    <col min="13058" max="13063" width="13.28515625" style="22" customWidth="1"/>
    <col min="13064" max="13064" width="10.140625" style="22" customWidth="1"/>
    <col min="13065" max="13303" width="9.140625" style="22"/>
    <col min="13304" max="13304" width="3" style="22" customWidth="1"/>
    <col min="13305" max="13305" width="11.7109375" style="22" customWidth="1"/>
    <col min="13306" max="13312" width="9.140625" style="22"/>
    <col min="13313" max="13313" width="14" style="22" bestFit="1" customWidth="1"/>
    <col min="13314" max="13319" width="13.28515625" style="22" customWidth="1"/>
    <col min="13320" max="13320" width="10.140625" style="22" customWidth="1"/>
    <col min="13321" max="13559" width="9.140625" style="22"/>
    <col min="13560" max="13560" width="3" style="22" customWidth="1"/>
    <col min="13561" max="13561" width="11.7109375" style="22" customWidth="1"/>
    <col min="13562" max="13568" width="9.140625" style="22"/>
    <col min="13569" max="13569" width="14" style="22" bestFit="1" customWidth="1"/>
    <col min="13570" max="13575" width="13.28515625" style="22" customWidth="1"/>
    <col min="13576" max="13576" width="10.140625" style="22" customWidth="1"/>
    <col min="13577" max="13815" width="9.140625" style="22"/>
    <col min="13816" max="13816" width="3" style="22" customWidth="1"/>
    <col min="13817" max="13817" width="11.7109375" style="22" customWidth="1"/>
    <col min="13818" max="13824" width="9.140625" style="22"/>
    <col min="13825" max="13825" width="14" style="22" bestFit="1" customWidth="1"/>
    <col min="13826" max="13831" width="13.28515625" style="22" customWidth="1"/>
    <col min="13832" max="13832" width="10.140625" style="22" customWidth="1"/>
    <col min="13833" max="14071" width="9.140625" style="22"/>
    <col min="14072" max="14072" width="3" style="22" customWidth="1"/>
    <col min="14073" max="14073" width="11.7109375" style="22" customWidth="1"/>
    <col min="14074" max="14080" width="9.140625" style="22"/>
    <col min="14081" max="14081" width="14" style="22" bestFit="1" customWidth="1"/>
    <col min="14082" max="14087" width="13.28515625" style="22" customWidth="1"/>
    <col min="14088" max="14088" width="10.140625" style="22" customWidth="1"/>
    <col min="14089" max="14327" width="9.140625" style="22"/>
    <col min="14328" max="14328" width="3" style="22" customWidth="1"/>
    <col min="14329" max="14329" width="11.7109375" style="22" customWidth="1"/>
    <col min="14330" max="14336" width="9.140625" style="22"/>
    <col min="14337" max="14337" width="14" style="22" bestFit="1" customWidth="1"/>
    <col min="14338" max="14343" width="13.28515625" style="22" customWidth="1"/>
    <col min="14344" max="14344" width="10.140625" style="22" customWidth="1"/>
    <col min="14345" max="14583" width="9.140625" style="22"/>
    <col min="14584" max="14584" width="3" style="22" customWidth="1"/>
    <col min="14585" max="14585" width="11.7109375" style="22" customWidth="1"/>
    <col min="14586" max="14592" width="9.140625" style="22"/>
    <col min="14593" max="14593" width="14" style="22" bestFit="1" customWidth="1"/>
    <col min="14594" max="14599" width="13.28515625" style="22" customWidth="1"/>
    <col min="14600" max="14600" width="10.140625" style="22" customWidth="1"/>
    <col min="14601" max="14839" width="9.140625" style="22"/>
    <col min="14840" max="14840" width="3" style="22" customWidth="1"/>
    <col min="14841" max="14841" width="11.7109375" style="22" customWidth="1"/>
    <col min="14842" max="14848" width="9.140625" style="22"/>
    <col min="14849" max="14849" width="14" style="22" bestFit="1" customWidth="1"/>
    <col min="14850" max="14855" width="13.28515625" style="22" customWidth="1"/>
    <col min="14856" max="14856" width="10.140625" style="22" customWidth="1"/>
    <col min="14857" max="15095" width="9.140625" style="22"/>
    <col min="15096" max="15096" width="3" style="22" customWidth="1"/>
    <col min="15097" max="15097" width="11.7109375" style="22" customWidth="1"/>
    <col min="15098" max="15104" width="9.140625" style="22"/>
    <col min="15105" max="15105" width="14" style="22" bestFit="1" customWidth="1"/>
    <col min="15106" max="15111" width="13.28515625" style="22" customWidth="1"/>
    <col min="15112" max="15112" width="10.140625" style="22" customWidth="1"/>
    <col min="15113" max="15351" width="9.140625" style="22"/>
    <col min="15352" max="15352" width="3" style="22" customWidth="1"/>
    <col min="15353" max="15353" width="11.7109375" style="22" customWidth="1"/>
    <col min="15354" max="15360" width="9.140625" style="22"/>
    <col min="15361" max="15361" width="14" style="22" bestFit="1" customWidth="1"/>
    <col min="15362" max="15367" width="13.28515625" style="22" customWidth="1"/>
    <col min="15368" max="15368" width="10.140625" style="22" customWidth="1"/>
    <col min="15369" max="15607" width="9.140625" style="22"/>
    <col min="15608" max="15608" width="3" style="22" customWidth="1"/>
    <col min="15609" max="15609" width="11.7109375" style="22" customWidth="1"/>
    <col min="15610" max="15616" width="9.140625" style="22"/>
    <col min="15617" max="15617" width="14" style="22" bestFit="1" customWidth="1"/>
    <col min="15618" max="15623" width="13.28515625" style="22" customWidth="1"/>
    <col min="15624" max="15624" width="10.140625" style="22" customWidth="1"/>
    <col min="15625" max="15863" width="9.140625" style="22"/>
    <col min="15864" max="15864" width="3" style="22" customWidth="1"/>
    <col min="15865" max="15865" width="11.7109375" style="22" customWidth="1"/>
    <col min="15866" max="15872" width="9.140625" style="22"/>
    <col min="15873" max="15873" width="14" style="22" bestFit="1" customWidth="1"/>
    <col min="15874" max="15879" width="13.28515625" style="22" customWidth="1"/>
    <col min="15880" max="15880" width="10.140625" style="22" customWidth="1"/>
    <col min="15881" max="16119" width="9.140625" style="22"/>
    <col min="16120" max="16120" width="3" style="22" customWidth="1"/>
    <col min="16121" max="16121" width="11.7109375" style="22" customWidth="1"/>
    <col min="16122" max="16128" width="9.140625" style="22"/>
    <col min="16129" max="16129" width="14" style="22" bestFit="1" customWidth="1"/>
    <col min="16130" max="16135" width="13.28515625" style="22" customWidth="1"/>
    <col min="16136" max="16136" width="10.140625" style="22" customWidth="1"/>
    <col min="16137" max="16376" width="9.140625" style="22"/>
    <col min="16377" max="16384" width="9.140625" style="22" customWidth="1"/>
  </cols>
  <sheetData>
    <row r="1" spans="1:11" x14ac:dyDescent="0.2">
      <c r="A1" s="23"/>
      <c r="B1" s="23"/>
      <c r="C1" s="23"/>
      <c r="D1" s="23"/>
      <c r="E1" s="23"/>
      <c r="F1" s="23"/>
      <c r="G1" s="23"/>
      <c r="H1" s="23"/>
      <c r="I1" s="23"/>
      <c r="J1" s="23"/>
      <c r="K1" s="23"/>
    </row>
    <row r="2" spans="1:11" ht="13.5" thickBot="1" x14ac:dyDescent="0.25">
      <c r="A2" s="24"/>
      <c r="K2" s="24"/>
    </row>
    <row r="3" spans="1:11" x14ac:dyDescent="0.2">
      <c r="A3" s="24"/>
      <c r="B3" s="25"/>
      <c r="C3" s="212" t="s">
        <v>217</v>
      </c>
      <c r="D3" s="213"/>
      <c r="E3" s="213"/>
      <c r="F3" s="213"/>
      <c r="G3" s="213"/>
      <c r="H3" s="213"/>
      <c r="I3" s="214"/>
      <c r="J3" s="25"/>
      <c r="K3" s="24"/>
    </row>
    <row r="4" spans="1:11" ht="13.5" thickBot="1" x14ac:dyDescent="0.25">
      <c r="A4" s="24"/>
      <c r="C4" s="215"/>
      <c r="D4" s="216"/>
      <c r="E4" s="216"/>
      <c r="F4" s="216"/>
      <c r="G4" s="216"/>
      <c r="H4" s="216"/>
      <c r="I4" s="217"/>
      <c r="K4" s="24"/>
    </row>
    <row r="5" spans="1:11" ht="36.6" customHeight="1" x14ac:dyDescent="0.2">
      <c r="A5" s="24"/>
      <c r="K5" s="24"/>
    </row>
    <row r="6" spans="1:11" ht="37.5" customHeight="1" x14ac:dyDescent="0.2">
      <c r="A6" s="24"/>
      <c r="C6" s="88"/>
      <c r="D6" s="26" t="str">
        <f>D9</f>
        <v>Bieter 1</v>
      </c>
      <c r="E6" s="26" t="str">
        <f t="shared" ref="E6:H6" si="0">E9</f>
        <v>Bieter 2</v>
      </c>
      <c r="F6" s="26" t="str">
        <f t="shared" si="0"/>
        <v>Bieter 3</v>
      </c>
      <c r="G6" s="26" t="str">
        <f t="shared" si="0"/>
        <v>Bieter 4</v>
      </c>
      <c r="H6" s="26" t="str">
        <f t="shared" si="0"/>
        <v>Bieter 5</v>
      </c>
      <c r="I6" s="26" t="s">
        <v>19</v>
      </c>
      <c r="J6" s="26" t="s">
        <v>3</v>
      </c>
      <c r="K6" s="24"/>
    </row>
    <row r="7" spans="1:11" ht="45.75" customHeight="1" x14ac:dyDescent="0.2">
      <c r="A7" s="24"/>
      <c r="C7" s="91" t="s">
        <v>215</v>
      </c>
      <c r="D7" s="89">
        <v>2000</v>
      </c>
      <c r="E7" s="89">
        <v>1000</v>
      </c>
      <c r="F7" s="89">
        <v>0</v>
      </c>
      <c r="G7" s="89">
        <v>0</v>
      </c>
      <c r="H7" s="89">
        <v>0</v>
      </c>
      <c r="I7" s="31">
        <v>2000</v>
      </c>
      <c r="J7" s="95">
        <f>I7/$I$21</f>
        <v>0.2</v>
      </c>
      <c r="K7" s="24"/>
    </row>
    <row r="8" spans="1:11" x14ac:dyDescent="0.2">
      <c r="A8" s="24"/>
      <c r="I8" s="32"/>
      <c r="J8" s="33"/>
      <c r="K8" s="24"/>
    </row>
    <row r="9" spans="1:11" ht="24.75" customHeight="1" x14ac:dyDescent="0.2">
      <c r="A9" s="24"/>
      <c r="C9" s="88"/>
      <c r="D9" s="26" t="s">
        <v>14</v>
      </c>
      <c r="E9" s="26" t="s">
        <v>15</v>
      </c>
      <c r="F9" s="26" t="s">
        <v>16</v>
      </c>
      <c r="G9" s="26" t="s">
        <v>17</v>
      </c>
      <c r="H9" s="26" t="s">
        <v>18</v>
      </c>
      <c r="I9" s="35"/>
      <c r="J9" s="34"/>
      <c r="K9" s="24"/>
    </row>
    <row r="10" spans="1:11" ht="34.5" customHeight="1" thickBot="1" x14ac:dyDescent="0.3">
      <c r="A10" s="24"/>
      <c r="C10" s="26" t="s">
        <v>36</v>
      </c>
      <c r="D10" s="43">
        <v>200000</v>
      </c>
      <c r="E10" s="43">
        <v>100000</v>
      </c>
      <c r="F10" s="43">
        <v>0</v>
      </c>
      <c r="G10" s="43">
        <v>0</v>
      </c>
      <c r="H10" s="43">
        <v>0</v>
      </c>
      <c r="I10" s="30">
        <v>8000</v>
      </c>
      <c r="J10" s="36">
        <f>I10/$I$21</f>
        <v>0.8</v>
      </c>
      <c r="K10" s="24"/>
    </row>
    <row r="11" spans="1:11" ht="31.5" customHeight="1" thickTop="1" x14ac:dyDescent="0.2">
      <c r="A11" s="24"/>
      <c r="C11" s="91" t="s">
        <v>26</v>
      </c>
      <c r="D11" s="49" cm="1">
        <f t="array" ref="D11">IFERROR((MIN(IF($D$10:$H$10&gt;0,$D$10:$H$10,""))/D10)*$I$10,0)</f>
        <v>4000</v>
      </c>
      <c r="E11" s="49" cm="1">
        <f t="array" ref="E11">IFERROR((MIN(IF($D$10:$H$10&gt;0,$D$10:$H$10,""))/E10)*$I$10,0)</f>
        <v>8000</v>
      </c>
      <c r="F11" s="49" cm="1">
        <f t="array" ref="F11">IFERROR((MIN(IF($D$10:$H$10&gt;0,$D$10:$H$10,""))/F10)*$I$10,0)</f>
        <v>0</v>
      </c>
      <c r="G11" s="49" cm="1">
        <f t="array" ref="G11">IFERROR((MIN(IF($D$10:$H$10&gt;0,$D$10:$H$10,""))/G10)*$I$10,0)</f>
        <v>0</v>
      </c>
      <c r="H11" s="49" cm="1">
        <f t="array" ref="H11">IFERROR((MIN(IF($D$10:$H$10&gt;0,$D$10:$H$10,""))/H10)*$I$10,0)</f>
        <v>0</v>
      </c>
      <c r="I11" s="31"/>
      <c r="J11" s="27"/>
      <c r="K11" s="24"/>
    </row>
    <row r="12" spans="1:11" ht="17.25" customHeight="1" x14ac:dyDescent="0.2">
      <c r="A12" s="24"/>
      <c r="I12" s="32"/>
      <c r="K12" s="24"/>
    </row>
    <row r="13" spans="1:11" ht="21.6" hidden="1" customHeight="1" x14ac:dyDescent="0.2">
      <c r="A13" s="24"/>
      <c r="C13" s="88"/>
      <c r="D13" s="34" t="str">
        <f>D9</f>
        <v>Bieter 1</v>
      </c>
      <c r="E13" s="34" t="str">
        <f>E9</f>
        <v>Bieter 2</v>
      </c>
      <c r="F13" s="34" t="str">
        <f>F9</f>
        <v>Bieter 3</v>
      </c>
      <c r="G13" s="34" t="str">
        <f>G9</f>
        <v>Bieter 4</v>
      </c>
      <c r="H13" s="34" t="str">
        <f>H9</f>
        <v>Bieter 5</v>
      </c>
      <c r="I13" s="32"/>
      <c r="K13" s="24"/>
    </row>
    <row r="14" spans="1:11" ht="25.9" hidden="1" customHeight="1" x14ac:dyDescent="0.2">
      <c r="A14" s="24"/>
      <c r="C14" s="26" t="s">
        <v>27</v>
      </c>
      <c r="D14" s="50">
        <f>D7+D11</f>
        <v>6000</v>
      </c>
      <c r="E14" s="50">
        <f>E7+E11</f>
        <v>9000</v>
      </c>
      <c r="F14" s="50">
        <f>F7+F11</f>
        <v>0</v>
      </c>
      <c r="G14" s="50">
        <f>G7+G11</f>
        <v>0</v>
      </c>
      <c r="H14" s="50">
        <f>H7+H11</f>
        <v>0</v>
      </c>
      <c r="I14" s="32"/>
      <c r="K14" s="24"/>
    </row>
    <row r="15" spans="1:11" hidden="1" x14ac:dyDescent="0.2">
      <c r="A15" s="24"/>
      <c r="C15" s="37"/>
      <c r="I15" s="32"/>
      <c r="K15" s="24"/>
    </row>
    <row r="16" spans="1:11" hidden="1" x14ac:dyDescent="0.2">
      <c r="A16" s="24"/>
      <c r="I16" s="32"/>
      <c r="K16" s="24"/>
    </row>
    <row r="17" spans="1:11" ht="24" hidden="1" customHeight="1" x14ac:dyDescent="0.2">
      <c r="A17" s="24"/>
      <c r="C17" s="88"/>
      <c r="D17" s="26" t="str">
        <f>D9</f>
        <v>Bieter 1</v>
      </c>
      <c r="E17" s="26" t="str">
        <f t="shared" ref="E17:H17" si="1">E9</f>
        <v>Bieter 2</v>
      </c>
      <c r="F17" s="26" t="str">
        <f t="shared" si="1"/>
        <v>Bieter 3</v>
      </c>
      <c r="G17" s="26" t="str">
        <f t="shared" si="1"/>
        <v>Bieter 4</v>
      </c>
      <c r="H17" s="26" t="str">
        <f t="shared" si="1"/>
        <v>Bieter 5</v>
      </c>
      <c r="I17" s="28"/>
      <c r="J17" s="29"/>
      <c r="K17" s="24"/>
    </row>
    <row r="18" spans="1:11" ht="33" hidden="1" customHeight="1" x14ac:dyDescent="0.2">
      <c r="A18" s="24"/>
      <c r="C18" s="26" t="s">
        <v>25</v>
      </c>
      <c r="D18" s="92">
        <v>0</v>
      </c>
      <c r="E18" s="93">
        <v>0</v>
      </c>
      <c r="F18" s="93">
        <v>0</v>
      </c>
      <c r="G18" s="93">
        <v>0</v>
      </c>
      <c r="H18" s="93">
        <f>SUM(H7:H17)</f>
        <v>0</v>
      </c>
      <c r="I18" s="28">
        <v>0</v>
      </c>
      <c r="J18" s="94">
        <f>I18/$I$21</f>
        <v>0</v>
      </c>
      <c r="K18" s="24"/>
    </row>
    <row r="19" spans="1:11" ht="28.5" hidden="1" customHeight="1" x14ac:dyDescent="0.2">
      <c r="A19" s="24"/>
      <c r="I19" s="32"/>
      <c r="K19" s="24"/>
    </row>
    <row r="20" spans="1:11" ht="24.75" customHeight="1" x14ac:dyDescent="0.2">
      <c r="A20" s="24"/>
      <c r="C20" s="88"/>
      <c r="D20" s="26" t="str">
        <f>D9</f>
        <v>Bieter 1</v>
      </c>
      <c r="E20" s="26" t="str">
        <f t="shared" ref="E20:H20" si="2">E9</f>
        <v>Bieter 2</v>
      </c>
      <c r="F20" s="26" t="str">
        <f t="shared" si="2"/>
        <v>Bieter 3</v>
      </c>
      <c r="G20" s="26" t="str">
        <f t="shared" si="2"/>
        <v>Bieter 4</v>
      </c>
      <c r="H20" s="26" t="str">
        <f t="shared" si="2"/>
        <v>Bieter 5</v>
      </c>
      <c r="I20" s="28"/>
      <c r="J20" s="38"/>
      <c r="K20" s="24"/>
    </row>
    <row r="21" spans="1:11" ht="39" customHeight="1" x14ac:dyDescent="0.2">
      <c r="A21" s="24"/>
      <c r="C21" s="26" t="s">
        <v>216</v>
      </c>
      <c r="D21" s="50">
        <f>D7+D18+D11</f>
        <v>6000</v>
      </c>
      <c r="E21" s="50">
        <f>E7+E18+E11</f>
        <v>9000</v>
      </c>
      <c r="F21" s="50">
        <f>F7+F18+F11</f>
        <v>0</v>
      </c>
      <c r="G21" s="50">
        <f>G7+G18+G11</f>
        <v>0</v>
      </c>
      <c r="H21" s="50">
        <f>H7+H18+H11</f>
        <v>0</v>
      </c>
      <c r="I21" s="39">
        <f>I7+I18+I10</f>
        <v>10000</v>
      </c>
      <c r="J21" s="90">
        <f>J7+J10+J18</f>
        <v>1</v>
      </c>
      <c r="K21" s="24"/>
    </row>
    <row r="22" spans="1:11" ht="61.15" customHeight="1" x14ac:dyDescent="0.2">
      <c r="A22" s="24"/>
      <c r="K22" s="24"/>
    </row>
    <row r="23" spans="1:11" x14ac:dyDescent="0.2">
      <c r="A23" s="24"/>
      <c r="C23" s="40"/>
      <c r="D23" s="40"/>
      <c r="E23" s="40"/>
      <c r="F23" s="40"/>
      <c r="G23" s="40"/>
      <c r="H23" s="40"/>
      <c r="K23" s="24"/>
    </row>
    <row r="24" spans="1:11" x14ac:dyDescent="0.2">
      <c r="A24" s="24"/>
      <c r="C24" s="40"/>
      <c r="D24" s="40"/>
      <c r="E24" s="40"/>
      <c r="F24" s="40"/>
      <c r="G24" s="40"/>
      <c r="H24" s="40"/>
      <c r="K24" s="24"/>
    </row>
    <row r="25" spans="1:11" x14ac:dyDescent="0.2">
      <c r="A25" s="24"/>
      <c r="C25" s="41"/>
      <c r="D25" s="40"/>
      <c r="E25" s="40"/>
      <c r="F25" s="40"/>
      <c r="G25" s="40"/>
      <c r="H25" s="40"/>
      <c r="K25" s="24"/>
    </row>
    <row r="26" spans="1:11" x14ac:dyDescent="0.2">
      <c r="A26" s="24"/>
      <c r="C26" s="40"/>
      <c r="D26" s="40"/>
      <c r="E26" s="40"/>
      <c r="F26" s="40"/>
      <c r="G26" s="40"/>
      <c r="H26" s="40"/>
      <c r="K26" s="24"/>
    </row>
    <row r="27" spans="1:11" x14ac:dyDescent="0.2">
      <c r="A27" s="24"/>
      <c r="C27" s="40"/>
      <c r="K27" s="24"/>
    </row>
    <row r="28" spans="1:11" x14ac:dyDescent="0.2">
      <c r="A28" s="24"/>
      <c r="K28" s="24"/>
    </row>
    <row r="29" spans="1:11" x14ac:dyDescent="0.2">
      <c r="A29" s="24"/>
      <c r="K29" s="24"/>
    </row>
    <row r="30" spans="1:11" x14ac:dyDescent="0.2">
      <c r="A30" s="24"/>
      <c r="K30" s="24"/>
    </row>
    <row r="31" spans="1:11" ht="51.6" customHeight="1" x14ac:dyDescent="0.2">
      <c r="A31" s="24"/>
      <c r="K31" s="24"/>
    </row>
    <row r="32" spans="1:11" x14ac:dyDescent="0.2">
      <c r="A32" s="24"/>
      <c r="K32" s="24"/>
    </row>
    <row r="33" spans="1:11" x14ac:dyDescent="0.2">
      <c r="A33" s="24"/>
      <c r="K33" s="24"/>
    </row>
    <row r="34" spans="1:11" x14ac:dyDescent="0.2">
      <c r="A34" s="24"/>
      <c r="K34" s="24"/>
    </row>
    <row r="35" spans="1:11" x14ac:dyDescent="0.2">
      <c r="A35" s="24"/>
      <c r="K35" s="24"/>
    </row>
    <row r="36" spans="1:11" x14ac:dyDescent="0.2">
      <c r="A36" s="24"/>
      <c r="K36" s="24"/>
    </row>
    <row r="37" spans="1:11" x14ac:dyDescent="0.2">
      <c r="A37" s="24"/>
      <c r="K37" s="24"/>
    </row>
    <row r="38" spans="1:11" x14ac:dyDescent="0.2">
      <c r="A38" s="24"/>
      <c r="K38" s="24"/>
    </row>
    <row r="39" spans="1:11" x14ac:dyDescent="0.2">
      <c r="A39" s="24"/>
      <c r="K39" s="24"/>
    </row>
    <row r="40" spans="1:11" x14ac:dyDescent="0.2">
      <c r="A40" s="24"/>
      <c r="B40" s="24"/>
      <c r="C40" s="24"/>
      <c r="D40" s="24"/>
      <c r="E40" s="24"/>
      <c r="F40" s="24"/>
      <c r="G40" s="24"/>
      <c r="H40" s="24"/>
      <c r="I40" s="24"/>
      <c r="J40" s="24"/>
      <c r="K40" s="24"/>
    </row>
  </sheetData>
  <sheetProtection algorithmName="SHA-512" hashValue="/MUITI8q7Hu3a45ExYVw1n01EpNoDbcNb6DDdHfs7d28Jos3+Wyz99vm0aI/3T71sVDxaeSsB+y1yuoc8wkEMQ==" saltValue="EJQh9+iKxSa0uiZiSz4rmQ==" spinCount="100000" sheet="1" objects="1" scenarios="1"/>
  <mergeCells count="1">
    <mergeCell ref="C3:I4"/>
  </mergeCells>
  <phoneticPr fontId="12" type="noConversion"/>
  <conditionalFormatting sqref="D14:H14">
    <cfRule type="colorScale" priority="4">
      <colorScale>
        <cfvo type="min"/>
        <cfvo type="percentile" val="50"/>
        <cfvo type="max"/>
        <color rgb="FFF8696B"/>
        <color rgb="FFFFEB84"/>
        <color rgb="FF63BE7B"/>
      </colorScale>
    </cfRule>
  </conditionalFormatting>
  <conditionalFormatting sqref="D21:H21">
    <cfRule type="colorScale" priority="5">
      <colorScale>
        <cfvo type="min"/>
        <cfvo type="percentile" val="50"/>
        <cfvo type="max"/>
        <color rgb="FFF8696B"/>
        <color rgb="FFFFEB84"/>
        <color rgb="FF63BE7B"/>
      </colorScale>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1</vt:i4>
      </vt:variant>
    </vt:vector>
  </HeadingPairs>
  <TitlesOfParts>
    <vt:vector size="7" baseType="lpstr">
      <vt:lpstr>Ziele und Vorgaben</vt:lpstr>
      <vt:lpstr>Kriterienkatalog</vt:lpstr>
      <vt:lpstr>Preisblatt</vt:lpstr>
      <vt:lpstr>Preisblatt_Verlängerung</vt:lpstr>
      <vt:lpstr>Gesamtangebotssumme</vt:lpstr>
      <vt:lpstr>Auswertungsmatrix</vt:lpstr>
      <vt:lpstr>'Ziele und Vorgaben'!Druckbereich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2024-04-16T10:10:58Z</dcterms:created>
  <dcterms:modified xsi:type="dcterms:W3CDTF">2026-07-21T13:10:48Z</dcterms:modified>
</cp:coreProperties>
</file>